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45" yWindow="-90" windowWidth="5565" windowHeight="10170" tabRatio="704" activeTab="1"/>
  </bookViews>
  <sheets>
    <sheet name="TABLE" sheetId="1" r:id="rId1"/>
    <sheet name="CT_Trends_Sig " sheetId="12" r:id="rId2"/>
  </sheets>
  <externalReferences>
    <externalReference r:id="rId3"/>
  </externalReferences>
  <definedNames>
    <definedName name="batch_dates">[1]Menu!$C$89</definedName>
    <definedName name="kmethod">[1]Menu!$C$54</definedName>
    <definedName name="outlier_dates">[1]Menu!$C$90</definedName>
    <definedName name="_xlnm.Print_Area" localSheetId="0">TABLE!$A$1:$R$48</definedName>
    <definedName name="ptrend">[1]Menu!$C$55</definedName>
  </definedNames>
  <calcPr calcId="145621" iterate="1" iterateCount="50"/>
</workbook>
</file>

<file path=xl/calcChain.xml><?xml version="1.0" encoding="utf-8"?>
<calcChain xmlns="http://schemas.openxmlformats.org/spreadsheetml/2006/main">
  <c r="B15" i="1" l="1"/>
  <c r="B49" i="1"/>
  <c r="C49" i="1"/>
  <c r="D49" i="1"/>
  <c r="E49" i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B12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C12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C13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C16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C17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C18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C20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C21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C23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C24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C25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C27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C28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C29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C30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C31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C33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C34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C37" i="1"/>
  <c r="D37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C38" i="1"/>
  <c r="D3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C39" i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C40" i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C41" i="1"/>
  <c r="D41" i="1"/>
  <c r="E41" i="1"/>
  <c r="F41" i="1"/>
  <c r="G41" i="1"/>
  <c r="H41" i="1"/>
  <c r="I41" i="1"/>
  <c r="J41" i="1"/>
  <c r="K41" i="1"/>
  <c r="L41" i="1"/>
  <c r="M41" i="1"/>
  <c r="N41" i="1"/>
  <c r="O41" i="1"/>
  <c r="P41" i="1"/>
  <c r="Q41" i="1"/>
  <c r="R41" i="1"/>
  <c r="C42" i="1"/>
  <c r="D42" i="1"/>
  <c r="E42" i="1"/>
  <c r="F42" i="1"/>
  <c r="G42" i="1"/>
  <c r="H42" i="1"/>
  <c r="I42" i="1"/>
  <c r="J42" i="1"/>
  <c r="K42" i="1"/>
  <c r="L42" i="1"/>
  <c r="M42" i="1"/>
  <c r="N42" i="1"/>
  <c r="O42" i="1"/>
  <c r="P42" i="1"/>
  <c r="Q42" i="1"/>
  <c r="R42" i="1"/>
  <c r="C43" i="1"/>
  <c r="D43" i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C44" i="1"/>
  <c r="D44" i="1"/>
  <c r="E44" i="1"/>
  <c r="F44" i="1"/>
  <c r="G44" i="1"/>
  <c r="H44" i="1"/>
  <c r="I44" i="1"/>
  <c r="J44" i="1"/>
  <c r="K44" i="1"/>
  <c r="L44" i="1"/>
  <c r="M44" i="1"/>
  <c r="N44" i="1"/>
  <c r="O44" i="1"/>
  <c r="P44" i="1"/>
  <c r="Q44" i="1"/>
  <c r="R44" i="1"/>
  <c r="C45" i="1"/>
  <c r="D45" i="1"/>
  <c r="E45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C47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C48" i="1"/>
  <c r="D4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B13" i="1"/>
  <c r="B14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</calcChain>
</file>

<file path=xl/sharedStrings.xml><?xml version="1.0" encoding="utf-8"?>
<sst xmlns="http://schemas.openxmlformats.org/spreadsheetml/2006/main" count="116" uniqueCount="81">
  <si>
    <t>Symbol</t>
  </si>
  <si>
    <t>Description</t>
  </si>
  <si>
    <t>I</t>
  </si>
  <si>
    <t>D</t>
  </si>
  <si>
    <t>blank</t>
  </si>
  <si>
    <t>p2</t>
  </si>
  <si>
    <t>significance level, two-tailed, seasonal kendall test accounting for serial correlation.</t>
  </si>
  <si>
    <t>Site</t>
  </si>
  <si>
    <t>SOUTH_U</t>
  </si>
  <si>
    <t>SOUTH_L</t>
  </si>
  <si>
    <t>NORTH_U</t>
  </si>
  <si>
    <t>NORTH_L</t>
  </si>
  <si>
    <t>OUTLET12</t>
  </si>
  <si>
    <t>OUTLET2</t>
  </si>
  <si>
    <t>METRO</t>
  </si>
  <si>
    <t>BYPASS</t>
  </si>
  <si>
    <t>DORWIN</t>
  </si>
  <si>
    <t>SPENCER</t>
  </si>
  <si>
    <t>KIRKPAT</t>
  </si>
  <si>
    <t>VELASKO</t>
  </si>
  <si>
    <t>HIAWATHA</t>
  </si>
  <si>
    <t>PARK</t>
  </si>
  <si>
    <t>RT48</t>
  </si>
  <si>
    <t>TRIB5A</t>
  </si>
  <si>
    <t>EFLUME</t>
  </si>
  <si>
    <t>ALK</t>
  </si>
  <si>
    <t>BOD5</t>
  </si>
  <si>
    <t>CA</t>
  </si>
  <si>
    <t>CHLA</t>
  </si>
  <si>
    <t>CL</t>
  </si>
  <si>
    <t>COND</t>
  </si>
  <si>
    <t>DO_F</t>
  </si>
  <si>
    <t>FCOLI</t>
  </si>
  <si>
    <t>FE</t>
  </si>
  <si>
    <t>MG</t>
  </si>
  <si>
    <t>MN</t>
  </si>
  <si>
    <t>NA</t>
  </si>
  <si>
    <t>NH3N</t>
  </si>
  <si>
    <t>NO2N</t>
  </si>
  <si>
    <t>NO3N</t>
  </si>
  <si>
    <t>ORGN</t>
  </si>
  <si>
    <t>PH_F</t>
  </si>
  <si>
    <t>SECCHI</t>
  </si>
  <si>
    <t>SIO2</t>
  </si>
  <si>
    <t>SO4</t>
  </si>
  <si>
    <t>SRP</t>
  </si>
  <si>
    <t>TEMP</t>
  </si>
  <si>
    <t>TIC</t>
  </si>
  <si>
    <t>TKN</t>
  </si>
  <si>
    <t>TOC</t>
  </si>
  <si>
    <t>TOC_F</t>
  </si>
  <si>
    <t>TP</t>
  </si>
  <si>
    <t>TSS</t>
  </si>
  <si>
    <t>Variable</t>
  </si>
  <si>
    <t>Significant Trend Slopes (%/yr)</t>
  </si>
  <si>
    <t>Significant at p &lt; 0.1</t>
  </si>
  <si>
    <t>Two-Tailed Test Considering Serial Correlation</t>
  </si>
  <si>
    <t>Average of Significant Trend Slope</t>
  </si>
  <si>
    <t>CR</t>
  </si>
  <si>
    <t>HARD</t>
  </si>
  <si>
    <t>NI</t>
  </si>
  <si>
    <t>PB</t>
  </si>
  <si>
    <t>PHAEO</t>
  </si>
  <si>
    <t>TDS</t>
  </si>
  <si>
    <t>TS</t>
  </si>
  <si>
    <t>VSS</t>
  </si>
  <si>
    <t>ZN</t>
  </si>
  <si>
    <t>Onondaga Lake</t>
  </si>
  <si>
    <t>Metro</t>
  </si>
  <si>
    <t>Onondaga Creek</t>
  </si>
  <si>
    <t>Harbor Brook</t>
  </si>
  <si>
    <t>Ninemile Creek</t>
  </si>
  <si>
    <t>Ley Creek</t>
  </si>
  <si>
    <t>increasing trend (p &lt; 0.1)</t>
  </si>
  <si>
    <t>decreasing trend (p &gt; 0.1)</t>
  </si>
  <si>
    <t>no trend indicated (p = 0.1)</t>
  </si>
  <si>
    <t>ADAMS</t>
  </si>
  <si>
    <t>VARIABLE</t>
  </si>
  <si>
    <t>FROM: "2013_TimeSeriesBatchOutput.xls" file, "CT_Trends_Sig" Tab</t>
  </si>
  <si>
    <t>Dates: 01/01/2004 - 12/31/2013</t>
  </si>
  <si>
    <t>Ten Year Trends in Concentration (2004-2013) -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</si>
</sst>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%"/>
    <numFmt numFmtId="178" formatCode="_([$€-2]* #,##0.00_);_([$€-2]* \(#,##0.00\);_([$€-2]* &quot;-&quot;??_)"/>
  </numFmts>
  <fonts count="12" x14ac:knownFonts="1">
    <font>
      <sz val="8"/>
      <name val="Arial"/>
    </font>
    <font>
      <sz val="8"/>
      <name val="Arial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8"/>
      <color indexed="12"/>
      <name val="Arial"/>
      <family val="2"/>
    </font>
    <font>
      <sz val="12"/>
      <name val="Arial"/>
    </font>
    <font>
      <b/>
      <sz val="14"/>
      <name val="Arial"/>
      <family val="2"/>
    </font>
    <font>
      <sz val="14"/>
      <name val="Arial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178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/>
    <xf numFmtId="0" fontId="4" fillId="0" borderId="0" xfId="0" applyFont="1" applyProtection="1">
      <protection locked="0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2" fillId="0" borderId="1" xfId="0" applyFont="1" applyBorder="1"/>
    <xf numFmtId="0" fontId="6" fillId="0" borderId="0" xfId="0" applyFont="1" applyBorder="1"/>
    <xf numFmtId="0" fontId="3" fillId="0" borderId="2" xfId="0" applyFont="1" applyBorder="1" applyProtection="1">
      <protection locked="0"/>
    </xf>
    <xf numFmtId="0" fontId="2" fillId="0" borderId="3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2" fillId="0" borderId="6" xfId="0" applyFont="1" applyBorder="1" applyAlignment="1" applyProtection="1">
      <alignment horizontal="center" wrapText="1"/>
      <protection locked="0"/>
    </xf>
    <xf numFmtId="0" fontId="3" fillId="0" borderId="7" xfId="0" applyFont="1" applyBorder="1" applyProtection="1">
      <protection locked="0"/>
    </xf>
    <xf numFmtId="0" fontId="3" fillId="0" borderId="8" xfId="0" applyFont="1" applyBorder="1" applyProtection="1">
      <protection locked="0"/>
    </xf>
    <xf numFmtId="0" fontId="2" fillId="0" borderId="1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3" xfId="0" applyFont="1" applyBorder="1"/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textRotation="90"/>
    </xf>
    <xf numFmtId="0" fontId="5" fillId="0" borderId="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7" fillId="2" borderId="0" xfId="0" applyFont="1" applyFill="1" applyBorder="1" applyAlignment="1"/>
    <xf numFmtId="0" fontId="6" fillId="2" borderId="0" xfId="0" applyFont="1" applyFill="1" applyBorder="1" applyAlignment="1"/>
    <xf numFmtId="0" fontId="5" fillId="0" borderId="0" xfId="0" applyFont="1" applyProtection="1">
      <protection locked="0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166" fontId="8" fillId="0" borderId="18" xfId="0" applyNumberFormat="1" applyFont="1" applyBorder="1"/>
    <xf numFmtId="166" fontId="8" fillId="0" borderId="20" xfId="0" applyNumberFormat="1" applyFont="1" applyBorder="1"/>
    <xf numFmtId="0" fontId="8" fillId="0" borderId="21" xfId="0" applyFont="1" applyBorder="1"/>
    <xf numFmtId="166" fontId="8" fillId="0" borderId="21" xfId="0" applyNumberFormat="1" applyFont="1" applyBorder="1"/>
    <xf numFmtId="166" fontId="8" fillId="0" borderId="0" xfId="0" applyNumberFormat="1" applyFont="1"/>
    <xf numFmtId="0" fontId="8" fillId="0" borderId="22" xfId="0" applyFont="1" applyBorder="1"/>
    <xf numFmtId="166" fontId="8" fillId="0" borderId="22" xfId="0" applyNumberFormat="1" applyFont="1" applyBorder="1"/>
    <xf numFmtId="166" fontId="8" fillId="0" borderId="23" xfId="0" applyNumberFormat="1" applyFont="1" applyBorder="1"/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9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0" fillId="0" borderId="27" xfId="0" applyFont="1" applyBorder="1"/>
    <xf numFmtId="0" fontId="10" fillId="0" borderId="28" xfId="0" applyFont="1" applyBorder="1"/>
    <xf numFmtId="0" fontId="10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textRotation="90"/>
    </xf>
    <xf numFmtId="0" fontId="8" fillId="0" borderId="29" xfId="0" applyFont="1" applyBorder="1"/>
    <xf numFmtId="166" fontId="8" fillId="0" borderId="30" xfId="0" applyNumberFormat="1" applyFont="1" applyBorder="1"/>
    <xf numFmtId="0" fontId="8" fillId="0" borderId="31" xfId="0" applyFont="1" applyBorder="1"/>
    <xf numFmtId="166" fontId="8" fillId="0" borderId="29" xfId="0" applyNumberFormat="1" applyFont="1" applyBorder="1"/>
    <xf numFmtId="166" fontId="8" fillId="0" borderId="32" xfId="0" applyNumberFormat="1" applyFont="1" applyBorder="1"/>
    <xf numFmtId="0" fontId="11" fillId="0" borderId="0" xfId="0" applyFont="1" applyAlignment="1">
      <alignment horizontal="center"/>
    </xf>
    <xf numFmtId="0" fontId="2" fillId="0" borderId="3" xfId="0" applyFont="1" applyBorder="1" applyAlignment="1" applyProtection="1">
      <alignment horizontal="center" wrapText="1"/>
      <protection locked="0"/>
    </xf>
    <xf numFmtId="0" fontId="2" fillId="0" borderId="4" xfId="0" applyFont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center" wrapText="1"/>
      <protection locked="0"/>
    </xf>
  </cellXfs>
  <cellStyles count="2">
    <cellStyle name="Euro" xfId="1"/>
    <cellStyle name="Normal" xfId="0" builtinId="0"/>
  </cellStyles>
  <dxfs count="1">
    <dxf>
      <font>
        <condense val="0"/>
        <extend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ondaga_Database_2004/time_series_analysi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Site_Index"/>
      <sheetName val="Variable_Index"/>
      <sheetName val="Charts"/>
      <sheetName val="Histograms"/>
      <sheetName val="Calcs"/>
      <sheetName val="L_Samples"/>
      <sheetName val="Retrieval"/>
      <sheetName val="BL_Batch"/>
      <sheetName val="BL_Outliers"/>
      <sheetName val="L_Sum"/>
      <sheetName val="L_Outliers"/>
      <sheetName val="CT_Outliers2"/>
      <sheetName val="CT_Outliers"/>
      <sheetName val="CT_Counts"/>
      <sheetName val="CT_Medians"/>
      <sheetName val="CT_Trends"/>
      <sheetName val="CT_Trends_Sig"/>
      <sheetName val="CA_Charts"/>
      <sheetName val="Ca_Histos"/>
      <sheetName val="CA_Samples"/>
      <sheetName val="CA_Outliers"/>
      <sheetName val="CA_Trends"/>
      <sheetName val="CA_Adjtrends"/>
      <sheetName val="HOpper"/>
      <sheetName val="Query"/>
    </sheetNames>
    <sheetDataSet>
      <sheetData sheetId="0" refreshError="1">
        <row r="54">
          <cell r="C54">
            <v>2</v>
          </cell>
        </row>
        <row r="55">
          <cell r="C55">
            <v>0.1</v>
          </cell>
        </row>
        <row r="89">
          <cell r="C89" t="str">
            <v>Dates: 01/01/2004 - 12/31/2004</v>
          </cell>
        </row>
        <row r="90">
          <cell r="C90" t="str">
            <v>Dates: 10/01/2003 - 12/31/2004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1"/>
  <sheetViews>
    <sheetView view="pageBreakPreview" zoomScale="70" zoomScaleNormal="75" zoomScaleSheetLayoutView="100" workbookViewId="0">
      <selection activeCell="U10" sqref="U10"/>
    </sheetView>
  </sheetViews>
  <sheetFormatPr defaultRowHeight="14.25" outlineLevelRow="1" x14ac:dyDescent="0.2"/>
  <cols>
    <col min="1" max="1" width="16.33203125" style="2" customWidth="1"/>
    <col min="2" max="14" width="6.83203125" style="2" customWidth="1"/>
    <col min="15" max="15" width="14.5" style="2" customWidth="1"/>
    <col min="16" max="16" width="14.6640625" style="2" bestFit="1" customWidth="1"/>
    <col min="17" max="18" width="6.83203125" style="2" customWidth="1"/>
    <col min="19" max="16384" width="9.33203125" style="2"/>
  </cols>
  <sheetData>
    <row r="1" spans="1:28" ht="15.75" x14ac:dyDescent="0.25">
      <c r="A1" s="3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8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AB2" s="60"/>
    </row>
    <row r="3" spans="1:28" x14ac:dyDescent="0.2">
      <c r="A3" s="3" t="s">
        <v>0</v>
      </c>
      <c r="B3" s="3" t="s">
        <v>1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8" x14ac:dyDescent="0.2">
      <c r="A4" s="1" t="s">
        <v>2</v>
      </c>
      <c r="B4" s="1" t="s">
        <v>73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8" x14ac:dyDescent="0.2">
      <c r="A5" s="1" t="s">
        <v>3</v>
      </c>
      <c r="B5" s="1" t="s">
        <v>74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8" x14ac:dyDescent="0.2">
      <c r="A6" s="1" t="s">
        <v>4</v>
      </c>
      <c r="B6" s="1" t="s">
        <v>75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8" x14ac:dyDescent="0.2">
      <c r="A7" s="1" t="s">
        <v>5</v>
      </c>
      <c r="B7" s="1" t="s">
        <v>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8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8" ht="15" thickBo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28" ht="33.75" customHeight="1" thickBot="1" x14ac:dyDescent="0.3">
      <c r="A10" s="8"/>
      <c r="B10" s="61" t="s">
        <v>67</v>
      </c>
      <c r="C10" s="62"/>
      <c r="D10" s="62"/>
      <c r="E10" s="62"/>
      <c r="F10" s="62"/>
      <c r="G10" s="63"/>
      <c r="H10" s="61" t="s">
        <v>68</v>
      </c>
      <c r="I10" s="63"/>
      <c r="J10" s="61" t="s">
        <v>69</v>
      </c>
      <c r="K10" s="62"/>
      <c r="L10" s="63"/>
      <c r="M10" s="61" t="s">
        <v>70</v>
      </c>
      <c r="N10" s="63"/>
      <c r="O10" s="13" t="s">
        <v>72</v>
      </c>
      <c r="P10" s="13" t="s">
        <v>71</v>
      </c>
      <c r="Q10" s="14"/>
      <c r="R10" s="15"/>
    </row>
    <row r="11" spans="1:28" ht="96" customHeight="1" thickBot="1" x14ac:dyDescent="0.3">
      <c r="A11" s="6" t="s">
        <v>77</v>
      </c>
      <c r="B11" s="9" t="s">
        <v>8</v>
      </c>
      <c r="C11" s="10" t="s">
        <v>9</v>
      </c>
      <c r="D11" s="10" t="s">
        <v>10</v>
      </c>
      <c r="E11" s="10" t="s">
        <v>11</v>
      </c>
      <c r="F11" s="10" t="s">
        <v>12</v>
      </c>
      <c r="G11" s="11" t="s">
        <v>13</v>
      </c>
      <c r="H11" s="10" t="s">
        <v>14</v>
      </c>
      <c r="I11" s="11" t="s">
        <v>15</v>
      </c>
      <c r="J11" s="9" t="s">
        <v>16</v>
      </c>
      <c r="K11" s="10" t="s">
        <v>17</v>
      </c>
      <c r="L11" s="11" t="s">
        <v>18</v>
      </c>
      <c r="M11" s="9" t="s">
        <v>19</v>
      </c>
      <c r="N11" s="11" t="s">
        <v>20</v>
      </c>
      <c r="O11" s="12" t="s">
        <v>21</v>
      </c>
      <c r="P11" s="12" t="s">
        <v>22</v>
      </c>
      <c r="Q11" s="16" t="s">
        <v>23</v>
      </c>
      <c r="R11" s="17" t="s">
        <v>24</v>
      </c>
    </row>
    <row r="12" spans="1:28" ht="15" x14ac:dyDescent="0.25">
      <c r="A12" s="18" t="str">
        <f>'CT_Trends_Sig '!A10</f>
        <v>ALK</v>
      </c>
      <c r="B12" s="27" t="str">
        <f>IF('CT_Trends_Sig '!B10&lt;0,"D",(IF('CT_Trends_Sig '!B10&gt;0,"I","")))</f>
        <v/>
      </c>
      <c r="C12" s="19" t="str">
        <f>IF('CT_Trends_Sig '!C10&lt;0,"D",(IF('CT_Trends_Sig '!C10&gt;0,"I","")))</f>
        <v/>
      </c>
      <c r="D12" s="19" t="str">
        <f>IF('CT_Trends_Sig '!D10&lt;0,"D",(IF('CT_Trends_Sig '!D10&gt;0,"I","")))</f>
        <v/>
      </c>
      <c r="E12" s="19" t="str">
        <f>IF('CT_Trends_Sig '!E10&lt;0,"D",(IF('CT_Trends_Sig '!E10&gt;0,"I","")))</f>
        <v/>
      </c>
      <c r="F12" s="19" t="str">
        <f>IF('CT_Trends_Sig '!F10&lt;0,"D",(IF('CT_Trends_Sig '!F10&gt;0,"I","")))</f>
        <v/>
      </c>
      <c r="G12" s="20" t="str">
        <f>IF('CT_Trends_Sig '!G10&lt;0,"D",(IF('CT_Trends_Sig '!G10&gt;0,"I","")))</f>
        <v/>
      </c>
      <c r="H12" s="27" t="str">
        <f>IF('CT_Trends_Sig '!H10&lt;0,"D",(IF('CT_Trends_Sig '!H10&gt;0,"I","")))</f>
        <v/>
      </c>
      <c r="I12" s="20" t="str">
        <f>IF('CT_Trends_Sig '!I10&lt;0,"D",(IF('CT_Trends_Sig '!I10&gt;0,"I","")))</f>
        <v/>
      </c>
      <c r="J12" s="27" t="str">
        <f>IF('CT_Trends_Sig '!J10&lt;0,"D",(IF('CT_Trends_Sig '!J10&gt;0,"I","")))</f>
        <v/>
      </c>
      <c r="K12" s="19" t="str">
        <f>IF('CT_Trends_Sig '!K10&lt;0,"D",(IF('CT_Trends_Sig '!K10&gt;0,"I","")))</f>
        <v/>
      </c>
      <c r="L12" s="20" t="str">
        <f>IF('CT_Trends_Sig '!L10&lt;0,"D",(IF('CT_Trends_Sig '!L10&gt;0,"I","")))</f>
        <v/>
      </c>
      <c r="M12" s="27" t="str">
        <f>IF('CT_Trends_Sig '!M10&lt;0,"D",(IF('CT_Trends_Sig '!M10&gt;0,"I","")))</f>
        <v/>
      </c>
      <c r="N12" s="20" t="str">
        <f>IF('CT_Trends_Sig '!N10&lt;0,"D",(IF('CT_Trends_Sig '!N10&gt;0,"I","")))</f>
        <v/>
      </c>
      <c r="O12" s="27" t="str">
        <f>IF('CT_Trends_Sig '!O10&lt;0,"D",(IF('CT_Trends_Sig '!O10&gt;0,"I","")))</f>
        <v/>
      </c>
      <c r="P12" s="27" t="str">
        <f>IF('CT_Trends_Sig '!P10&lt;0,"D",(IF('CT_Trends_Sig '!P10&gt;0,"I","")))</f>
        <v/>
      </c>
      <c r="Q12" s="27" t="str">
        <f>IF('CT_Trends_Sig '!Q10&lt;0,"D",(IF('CT_Trends_Sig '!Q10&gt;0,"I","")))</f>
        <v/>
      </c>
      <c r="R12" s="20" t="str">
        <f>IF('CT_Trends_Sig '!R10&lt;0,"D",(IF('CT_Trends_Sig '!R10&gt;0,"I","")))</f>
        <v/>
      </c>
      <c r="T12" s="2" t="str">
        <f>'CT_Trends_Sig '!A10</f>
        <v>ALK</v>
      </c>
    </row>
    <row r="13" spans="1:28" ht="15" x14ac:dyDescent="0.25">
      <c r="A13" s="21" t="str">
        <f>'CT_Trends_Sig '!A11</f>
        <v>BOD5</v>
      </c>
      <c r="B13" s="28" t="str">
        <f>IF('CT_Trends_Sig '!B11&lt;0,"D",(IF('CT_Trends_Sig '!B11&gt;0,"I","")))</f>
        <v/>
      </c>
      <c r="C13" s="22" t="str">
        <f>IF('CT_Trends_Sig '!C11&lt;0,"D",(IF('CT_Trends_Sig '!C11&gt;0,"I","")))</f>
        <v/>
      </c>
      <c r="D13" s="22" t="str">
        <f>IF('CT_Trends_Sig '!D11&lt;0,"D",(IF('CT_Trends_Sig '!D11&gt;0,"I","")))</f>
        <v/>
      </c>
      <c r="E13" s="22" t="str">
        <f>IF('CT_Trends_Sig '!E11&lt;0,"D",(IF('CT_Trends_Sig '!E11&gt;0,"I","")))</f>
        <v/>
      </c>
      <c r="F13" s="22" t="str">
        <f>IF('CT_Trends_Sig '!F11&lt;0,"D",(IF('CT_Trends_Sig '!F11&gt;0,"I","")))</f>
        <v/>
      </c>
      <c r="G13" s="23" t="str">
        <f>IF('CT_Trends_Sig '!G11&lt;0,"D",(IF('CT_Trends_Sig '!G11&gt;0,"I","")))</f>
        <v/>
      </c>
      <c r="H13" s="28" t="str">
        <f>IF('CT_Trends_Sig '!H11&lt;0,"D",(IF('CT_Trends_Sig '!H11&gt;0,"I","")))</f>
        <v>D</v>
      </c>
      <c r="I13" s="23" t="str">
        <f>IF('CT_Trends_Sig '!I11&lt;0,"D",(IF('CT_Trends_Sig '!I11&gt;0,"I","")))</f>
        <v>I</v>
      </c>
      <c r="J13" s="28" t="str">
        <f>IF('CT_Trends_Sig '!J11&lt;0,"D",(IF('CT_Trends_Sig '!J11&gt;0,"I","")))</f>
        <v/>
      </c>
      <c r="K13" s="22" t="str">
        <f>IF('CT_Trends_Sig '!K11&lt;0,"D",(IF('CT_Trends_Sig '!K11&gt;0,"I","")))</f>
        <v/>
      </c>
      <c r="L13" s="23" t="str">
        <f>IF('CT_Trends_Sig '!L11&lt;0,"D",(IF('CT_Trends_Sig '!L11&gt;0,"I","")))</f>
        <v/>
      </c>
      <c r="M13" s="28" t="str">
        <f>IF('CT_Trends_Sig '!M11&lt;0,"D",(IF('CT_Trends_Sig '!M11&gt;0,"I","")))</f>
        <v/>
      </c>
      <c r="N13" s="23" t="str">
        <f>IF('CT_Trends_Sig '!N11&lt;0,"D",(IF('CT_Trends_Sig '!N11&gt;0,"I","")))</f>
        <v/>
      </c>
      <c r="O13" s="28" t="str">
        <f>IF('CT_Trends_Sig '!O11&lt;0,"D",(IF('CT_Trends_Sig '!O11&gt;0,"I","")))</f>
        <v/>
      </c>
      <c r="P13" s="28" t="str">
        <f>IF('CT_Trends_Sig '!P11&lt;0,"D",(IF('CT_Trends_Sig '!P11&gt;0,"I","")))</f>
        <v/>
      </c>
      <c r="Q13" s="28" t="str">
        <f>IF('CT_Trends_Sig '!Q11&lt;0,"D",(IF('CT_Trends_Sig '!Q11&gt;0,"I","")))</f>
        <v/>
      </c>
      <c r="R13" s="23" t="str">
        <f>IF('CT_Trends_Sig '!R11&lt;0,"D",(IF('CT_Trends_Sig '!R11&gt;0,"I","")))</f>
        <v/>
      </c>
      <c r="T13" s="2" t="str">
        <f>'CT_Trends_Sig '!A11</f>
        <v>BOD5</v>
      </c>
    </row>
    <row r="14" spans="1:28" ht="15" x14ac:dyDescent="0.25">
      <c r="A14" s="21" t="str">
        <f>'CT_Trends_Sig '!A12</f>
        <v>CA</v>
      </c>
      <c r="B14" s="28" t="str">
        <f>IF('CT_Trends_Sig '!B12&lt;0,"D",(IF('CT_Trends_Sig '!B12&gt;0,"I","")))</f>
        <v/>
      </c>
      <c r="C14" s="22" t="str">
        <f>IF('CT_Trends_Sig '!C12&lt;0,"D",(IF('CT_Trends_Sig '!C12&gt;0,"I","")))</f>
        <v/>
      </c>
      <c r="D14" s="22" t="str">
        <f>IF('CT_Trends_Sig '!D12&lt;0,"D",(IF('CT_Trends_Sig '!D12&gt;0,"I","")))</f>
        <v/>
      </c>
      <c r="E14" s="22" t="str">
        <f>IF('CT_Trends_Sig '!E12&lt;0,"D",(IF('CT_Trends_Sig '!E12&gt;0,"I","")))</f>
        <v/>
      </c>
      <c r="F14" s="22" t="str">
        <f>IF('CT_Trends_Sig '!F12&lt;0,"D",(IF('CT_Trends_Sig '!F12&gt;0,"I","")))</f>
        <v/>
      </c>
      <c r="G14" s="23" t="str">
        <f>IF('CT_Trends_Sig '!G12&lt;0,"D",(IF('CT_Trends_Sig '!G12&gt;0,"I","")))</f>
        <v/>
      </c>
      <c r="H14" s="28" t="str">
        <f>IF('CT_Trends_Sig '!H12&lt;0,"D",(IF('CT_Trends_Sig '!H12&gt;0,"I","")))</f>
        <v>I</v>
      </c>
      <c r="I14" s="23" t="str">
        <f>IF('CT_Trends_Sig '!I12&lt;0,"D",(IF('CT_Trends_Sig '!I12&gt;0,"I","")))</f>
        <v/>
      </c>
      <c r="J14" s="28" t="str">
        <f>IF('CT_Trends_Sig '!J12&lt;0,"D",(IF('CT_Trends_Sig '!J12&gt;0,"I","")))</f>
        <v>I</v>
      </c>
      <c r="K14" s="22" t="str">
        <f>IF('CT_Trends_Sig '!K12&lt;0,"D",(IF('CT_Trends_Sig '!K12&gt;0,"I","")))</f>
        <v/>
      </c>
      <c r="L14" s="23" t="str">
        <f>IF('CT_Trends_Sig '!L12&lt;0,"D",(IF('CT_Trends_Sig '!L12&gt;0,"I","")))</f>
        <v/>
      </c>
      <c r="M14" s="28" t="str">
        <f>IF('CT_Trends_Sig '!M12&lt;0,"D",(IF('CT_Trends_Sig '!M12&gt;0,"I","")))</f>
        <v/>
      </c>
      <c r="N14" s="23" t="str">
        <f>IF('CT_Trends_Sig '!N12&lt;0,"D",(IF('CT_Trends_Sig '!N12&gt;0,"I","")))</f>
        <v>I</v>
      </c>
      <c r="O14" s="28" t="str">
        <f>IF('CT_Trends_Sig '!O12&lt;0,"D",(IF('CT_Trends_Sig '!O12&gt;0,"I","")))</f>
        <v/>
      </c>
      <c r="P14" s="28" t="str">
        <f>IF('CT_Trends_Sig '!P12&lt;0,"D",(IF('CT_Trends_Sig '!P12&gt;0,"I","")))</f>
        <v/>
      </c>
      <c r="Q14" s="28" t="str">
        <f>IF('CT_Trends_Sig '!Q12&lt;0,"D",(IF('CT_Trends_Sig '!Q12&gt;0,"I","")))</f>
        <v/>
      </c>
      <c r="R14" s="23" t="str">
        <f>IF('CT_Trends_Sig '!R12&lt;0,"D",(IF('CT_Trends_Sig '!R12&gt;0,"I","")))</f>
        <v>I</v>
      </c>
      <c r="T14" s="2" t="str">
        <f>'CT_Trends_Sig '!A12</f>
        <v>CA</v>
      </c>
    </row>
    <row r="15" spans="1:28" ht="15" x14ac:dyDescent="0.25">
      <c r="A15" s="21" t="str">
        <f>'CT_Trends_Sig '!A13</f>
        <v>CHLA</v>
      </c>
      <c r="B15" s="28" t="str">
        <f>IF('CT_Trends_Sig '!B13&lt;0,"D",(IF('CT_Trends_Sig '!B13&gt;0,"I","")))</f>
        <v>D</v>
      </c>
      <c r="C15" s="22" t="str">
        <f>IF('CT_Trends_Sig '!C13&lt;0,"D",(IF('CT_Trends_Sig '!C13&gt;0,"I","")))</f>
        <v/>
      </c>
      <c r="D15" s="22" t="str">
        <f>IF('CT_Trends_Sig '!D13&lt;0,"D",(IF('CT_Trends_Sig '!D13&gt;0,"I","")))</f>
        <v>D</v>
      </c>
      <c r="E15" s="22" t="str">
        <f>IF('CT_Trends_Sig '!E13&lt;0,"D",(IF('CT_Trends_Sig '!E13&gt;0,"I","")))</f>
        <v/>
      </c>
      <c r="F15" s="22" t="str">
        <f>IF('CT_Trends_Sig '!F13&lt;0,"D",(IF('CT_Trends_Sig '!F13&gt;0,"I","")))</f>
        <v/>
      </c>
      <c r="G15" s="23" t="str">
        <f>IF('CT_Trends_Sig '!G13&lt;0,"D",(IF('CT_Trends_Sig '!G13&gt;0,"I","")))</f>
        <v/>
      </c>
      <c r="H15" s="28" t="str">
        <f>IF('CT_Trends_Sig '!H13&lt;0,"D",(IF('CT_Trends_Sig '!H13&gt;0,"I","")))</f>
        <v/>
      </c>
      <c r="I15" s="23" t="str">
        <f>IF('CT_Trends_Sig '!I13&lt;0,"D",(IF('CT_Trends_Sig '!I13&gt;0,"I","")))</f>
        <v/>
      </c>
      <c r="J15" s="28" t="str">
        <f>IF('CT_Trends_Sig '!J13&lt;0,"D",(IF('CT_Trends_Sig '!J13&gt;0,"I","")))</f>
        <v/>
      </c>
      <c r="K15" s="22" t="str">
        <f>IF('CT_Trends_Sig '!K13&lt;0,"D",(IF('CT_Trends_Sig '!K13&gt;0,"I","")))</f>
        <v/>
      </c>
      <c r="L15" s="23" t="str">
        <f>IF('CT_Trends_Sig '!L13&lt;0,"D",(IF('CT_Trends_Sig '!L13&gt;0,"I","")))</f>
        <v/>
      </c>
      <c r="M15" s="28" t="str">
        <f>IF('CT_Trends_Sig '!M13&lt;0,"D",(IF('CT_Trends_Sig '!M13&gt;0,"I","")))</f>
        <v/>
      </c>
      <c r="N15" s="23" t="str">
        <f>IF('CT_Trends_Sig '!N13&lt;0,"D",(IF('CT_Trends_Sig '!N13&gt;0,"I","")))</f>
        <v/>
      </c>
      <c r="O15" s="28" t="str">
        <f>IF('CT_Trends_Sig '!O13&lt;0,"D",(IF('CT_Trends_Sig '!O13&gt;0,"I","")))</f>
        <v/>
      </c>
      <c r="P15" s="28" t="str">
        <f>IF('CT_Trends_Sig '!P13&lt;0,"D",(IF('CT_Trends_Sig '!P13&gt;0,"I","")))</f>
        <v/>
      </c>
      <c r="Q15" s="28" t="str">
        <f>IF('CT_Trends_Sig '!Q13&lt;0,"D",(IF('CT_Trends_Sig '!Q13&gt;0,"I","")))</f>
        <v/>
      </c>
      <c r="R15" s="23" t="str">
        <f>IF('CT_Trends_Sig '!R13&lt;0,"D",(IF('CT_Trends_Sig '!R13&gt;0,"I","")))</f>
        <v/>
      </c>
      <c r="T15" s="2" t="str">
        <f>'CT_Trends_Sig '!A13</f>
        <v>CHLA</v>
      </c>
    </row>
    <row r="16" spans="1:28" ht="15" x14ac:dyDescent="0.25">
      <c r="A16" s="21" t="str">
        <f>'CT_Trends_Sig '!A14</f>
        <v>CL</v>
      </c>
      <c r="B16" s="28" t="str">
        <f>IF('CT_Trends_Sig '!B14&lt;0,"D",(IF('CT_Trends_Sig '!B14&gt;0,"I","")))</f>
        <v/>
      </c>
      <c r="C16" s="22" t="str">
        <f>IF('CT_Trends_Sig '!C14&lt;0,"D",(IF('CT_Trends_Sig '!C14&gt;0,"I","")))</f>
        <v/>
      </c>
      <c r="D16" s="22" t="str">
        <f>IF('CT_Trends_Sig '!D14&lt;0,"D",(IF('CT_Trends_Sig '!D14&gt;0,"I","")))</f>
        <v/>
      </c>
      <c r="E16" s="22" t="str">
        <f>IF('CT_Trends_Sig '!E14&lt;0,"D",(IF('CT_Trends_Sig '!E14&gt;0,"I","")))</f>
        <v/>
      </c>
      <c r="F16" s="22" t="str">
        <f>IF('CT_Trends_Sig '!F14&lt;0,"D",(IF('CT_Trends_Sig '!F14&gt;0,"I","")))</f>
        <v/>
      </c>
      <c r="G16" s="23" t="str">
        <f>IF('CT_Trends_Sig '!G14&lt;0,"D",(IF('CT_Trends_Sig '!G14&gt;0,"I","")))</f>
        <v/>
      </c>
      <c r="H16" s="28" t="str">
        <f>IF('CT_Trends_Sig '!H14&lt;0,"D",(IF('CT_Trends_Sig '!H14&gt;0,"I","")))</f>
        <v>I</v>
      </c>
      <c r="I16" s="23" t="str">
        <f>IF('CT_Trends_Sig '!I14&lt;0,"D",(IF('CT_Trends_Sig '!I14&gt;0,"I","")))</f>
        <v/>
      </c>
      <c r="J16" s="28" t="str">
        <f>IF('CT_Trends_Sig '!J14&lt;0,"D",(IF('CT_Trends_Sig '!J14&gt;0,"I","")))</f>
        <v/>
      </c>
      <c r="K16" s="22" t="str">
        <f>IF('CT_Trends_Sig '!K14&lt;0,"D",(IF('CT_Trends_Sig '!K14&gt;0,"I","")))</f>
        <v/>
      </c>
      <c r="L16" s="23" t="str">
        <f>IF('CT_Trends_Sig '!L14&lt;0,"D",(IF('CT_Trends_Sig '!L14&gt;0,"I","")))</f>
        <v/>
      </c>
      <c r="M16" s="28" t="str">
        <f>IF('CT_Trends_Sig '!M14&lt;0,"D",(IF('CT_Trends_Sig '!M14&gt;0,"I","")))</f>
        <v>I</v>
      </c>
      <c r="N16" s="23" t="str">
        <f>IF('CT_Trends_Sig '!N14&lt;0,"D",(IF('CT_Trends_Sig '!N14&gt;0,"I","")))</f>
        <v>I</v>
      </c>
      <c r="O16" s="28" t="str">
        <f>IF('CT_Trends_Sig '!O14&lt;0,"D",(IF('CT_Trends_Sig '!O14&gt;0,"I","")))</f>
        <v/>
      </c>
      <c r="P16" s="28" t="str">
        <f>IF('CT_Trends_Sig '!P14&lt;0,"D",(IF('CT_Trends_Sig '!P14&gt;0,"I","")))</f>
        <v>D</v>
      </c>
      <c r="Q16" s="28" t="str">
        <f>IF('CT_Trends_Sig '!Q14&lt;0,"D",(IF('CT_Trends_Sig '!Q14&gt;0,"I","")))</f>
        <v/>
      </c>
      <c r="R16" s="23" t="str">
        <f>IF('CT_Trends_Sig '!R14&lt;0,"D",(IF('CT_Trends_Sig '!R14&gt;0,"I","")))</f>
        <v/>
      </c>
      <c r="T16" s="2" t="str">
        <f>'CT_Trends_Sig '!A14</f>
        <v>CL</v>
      </c>
    </row>
    <row r="17" spans="1:20" ht="15" x14ac:dyDescent="0.25">
      <c r="A17" s="21" t="str">
        <f>'CT_Trends_Sig '!A15</f>
        <v>COND</v>
      </c>
      <c r="B17" s="28" t="str">
        <f>IF('CT_Trends_Sig '!B15&lt;0,"D",(IF('CT_Trends_Sig '!B15&gt;0,"I","")))</f>
        <v/>
      </c>
      <c r="C17" s="22" t="str">
        <f>IF('CT_Trends_Sig '!C15&lt;0,"D",(IF('CT_Trends_Sig '!C15&gt;0,"I","")))</f>
        <v/>
      </c>
      <c r="D17" s="22" t="str">
        <f>IF('CT_Trends_Sig '!D15&lt;0,"D",(IF('CT_Trends_Sig '!D15&gt;0,"I","")))</f>
        <v/>
      </c>
      <c r="E17" s="22" t="str">
        <f>IF('CT_Trends_Sig '!E15&lt;0,"D",(IF('CT_Trends_Sig '!E15&gt;0,"I","")))</f>
        <v/>
      </c>
      <c r="F17" s="22" t="str">
        <f>IF('CT_Trends_Sig '!F15&lt;0,"D",(IF('CT_Trends_Sig '!F15&gt;0,"I","")))</f>
        <v/>
      </c>
      <c r="G17" s="23" t="str">
        <f>IF('CT_Trends_Sig '!G15&lt;0,"D",(IF('CT_Trends_Sig '!G15&gt;0,"I","")))</f>
        <v/>
      </c>
      <c r="H17" s="28" t="str">
        <f>IF('CT_Trends_Sig '!H15&lt;0,"D",(IF('CT_Trends_Sig '!H15&gt;0,"I","")))</f>
        <v>I</v>
      </c>
      <c r="I17" s="23" t="str">
        <f>IF('CT_Trends_Sig '!I15&lt;0,"D",(IF('CT_Trends_Sig '!I15&gt;0,"I","")))</f>
        <v/>
      </c>
      <c r="J17" s="28" t="str">
        <f>IF('CT_Trends_Sig '!J15&lt;0,"D",(IF('CT_Trends_Sig '!J15&gt;0,"I","")))</f>
        <v/>
      </c>
      <c r="K17" s="22" t="str">
        <f>IF('CT_Trends_Sig '!K15&lt;0,"D",(IF('CT_Trends_Sig '!K15&gt;0,"I","")))</f>
        <v/>
      </c>
      <c r="L17" s="23" t="str">
        <f>IF('CT_Trends_Sig '!L15&lt;0,"D",(IF('CT_Trends_Sig '!L15&gt;0,"I","")))</f>
        <v/>
      </c>
      <c r="M17" s="28" t="str">
        <f>IF('CT_Trends_Sig '!M15&lt;0,"D",(IF('CT_Trends_Sig '!M15&gt;0,"I","")))</f>
        <v>I</v>
      </c>
      <c r="N17" s="23" t="str">
        <f>IF('CT_Trends_Sig '!N15&lt;0,"D",(IF('CT_Trends_Sig '!N15&gt;0,"I","")))</f>
        <v>I</v>
      </c>
      <c r="O17" s="28" t="str">
        <f>IF('CT_Trends_Sig '!O15&lt;0,"D",(IF('CT_Trends_Sig '!O15&gt;0,"I","")))</f>
        <v>I</v>
      </c>
      <c r="P17" s="28" t="str">
        <f>IF('CT_Trends_Sig '!P15&lt;0,"D",(IF('CT_Trends_Sig '!P15&gt;0,"I","")))</f>
        <v/>
      </c>
      <c r="Q17" s="28" t="str">
        <f>IF('CT_Trends_Sig '!Q15&lt;0,"D",(IF('CT_Trends_Sig '!Q15&gt;0,"I","")))</f>
        <v/>
      </c>
      <c r="R17" s="23" t="str">
        <f>IF('CT_Trends_Sig '!R15&lt;0,"D",(IF('CT_Trends_Sig '!R15&gt;0,"I","")))</f>
        <v/>
      </c>
      <c r="T17" s="2" t="str">
        <f>'CT_Trends_Sig '!A15</f>
        <v>COND</v>
      </c>
    </row>
    <row r="18" spans="1:20" ht="15" x14ac:dyDescent="0.25">
      <c r="A18" s="21" t="str">
        <f>'CT_Trends_Sig '!A16</f>
        <v>CR</v>
      </c>
      <c r="B18" s="28" t="str">
        <f>IF('CT_Trends_Sig '!B16&lt;0,"D",(IF('CT_Trends_Sig '!B16&gt;0,"I","")))</f>
        <v/>
      </c>
      <c r="C18" s="22" t="str">
        <f>IF('CT_Trends_Sig '!C16&lt;0,"D",(IF('CT_Trends_Sig '!C16&gt;0,"I","")))</f>
        <v/>
      </c>
      <c r="D18" s="22" t="str">
        <f>IF('CT_Trends_Sig '!D16&lt;0,"D",(IF('CT_Trends_Sig '!D16&gt;0,"I","")))</f>
        <v/>
      </c>
      <c r="E18" s="22" t="str">
        <f>IF('CT_Trends_Sig '!E16&lt;0,"D",(IF('CT_Trends_Sig '!E16&gt;0,"I","")))</f>
        <v/>
      </c>
      <c r="F18" s="22" t="str">
        <f>IF('CT_Trends_Sig '!F16&lt;0,"D",(IF('CT_Trends_Sig '!F16&gt;0,"I","")))</f>
        <v/>
      </c>
      <c r="G18" s="23" t="str">
        <f>IF('CT_Trends_Sig '!G16&lt;0,"D",(IF('CT_Trends_Sig '!G16&gt;0,"I","")))</f>
        <v/>
      </c>
      <c r="H18" s="28" t="str">
        <f>IF('CT_Trends_Sig '!H16&lt;0,"D",(IF('CT_Trends_Sig '!H16&gt;0,"I","")))</f>
        <v/>
      </c>
      <c r="I18" s="23" t="str">
        <f>IF('CT_Trends_Sig '!I16&lt;0,"D",(IF('CT_Trends_Sig '!I16&gt;0,"I","")))</f>
        <v/>
      </c>
      <c r="J18" s="28" t="str">
        <f>IF('CT_Trends_Sig '!J16&lt;0,"D",(IF('CT_Trends_Sig '!J16&gt;0,"I","")))</f>
        <v/>
      </c>
      <c r="K18" s="22" t="str">
        <f>IF('CT_Trends_Sig '!K16&lt;0,"D",(IF('CT_Trends_Sig '!K16&gt;0,"I","")))</f>
        <v/>
      </c>
      <c r="L18" s="23" t="str">
        <f>IF('CT_Trends_Sig '!L16&lt;0,"D",(IF('CT_Trends_Sig '!L16&gt;0,"I","")))</f>
        <v/>
      </c>
      <c r="M18" s="28" t="str">
        <f>IF('CT_Trends_Sig '!M16&lt;0,"D",(IF('CT_Trends_Sig '!M16&gt;0,"I","")))</f>
        <v/>
      </c>
      <c r="N18" s="23" t="str">
        <f>IF('CT_Trends_Sig '!N16&lt;0,"D",(IF('CT_Trends_Sig '!N16&gt;0,"I","")))</f>
        <v/>
      </c>
      <c r="O18" s="28" t="str">
        <f>IF('CT_Trends_Sig '!O16&lt;0,"D",(IF('CT_Trends_Sig '!O16&gt;0,"I","")))</f>
        <v>D</v>
      </c>
      <c r="P18" s="28" t="str">
        <f>IF('CT_Trends_Sig '!P16&lt;0,"D",(IF('CT_Trends_Sig '!P16&gt;0,"I","")))</f>
        <v/>
      </c>
      <c r="Q18" s="28" t="str">
        <f>IF('CT_Trends_Sig '!Q16&lt;0,"D",(IF('CT_Trends_Sig '!Q16&gt;0,"I","")))</f>
        <v/>
      </c>
      <c r="R18" s="23" t="str">
        <f>IF('CT_Trends_Sig '!R16&lt;0,"D",(IF('CT_Trends_Sig '!R16&gt;0,"I","")))</f>
        <v/>
      </c>
      <c r="T18" s="2" t="str">
        <f>'CT_Trends_Sig '!A16</f>
        <v>CR</v>
      </c>
    </row>
    <row r="19" spans="1:20" ht="15" x14ac:dyDescent="0.25">
      <c r="A19" s="21" t="str">
        <f>'CT_Trends_Sig '!A17</f>
        <v>DO_F</v>
      </c>
      <c r="B19" s="28" t="str">
        <f>IF('CT_Trends_Sig '!B17&lt;0,"D",(IF('CT_Trends_Sig '!B17&gt;0,"I","")))</f>
        <v/>
      </c>
      <c r="C19" s="22" t="str">
        <f>IF('CT_Trends_Sig '!C17&lt;0,"D",(IF('CT_Trends_Sig '!C17&gt;0,"I","")))</f>
        <v/>
      </c>
      <c r="D19" s="22" t="str">
        <f>IF('CT_Trends_Sig '!D17&lt;0,"D",(IF('CT_Trends_Sig '!D17&gt;0,"I","")))</f>
        <v/>
      </c>
      <c r="E19" s="22" t="str">
        <f>IF('CT_Trends_Sig '!E17&lt;0,"D",(IF('CT_Trends_Sig '!E17&gt;0,"I","")))</f>
        <v>I</v>
      </c>
      <c r="F19" s="22" t="str">
        <f>IF('CT_Trends_Sig '!F17&lt;0,"D",(IF('CT_Trends_Sig '!F17&gt;0,"I","")))</f>
        <v/>
      </c>
      <c r="G19" s="23" t="str">
        <f>IF('CT_Trends_Sig '!G17&lt;0,"D",(IF('CT_Trends_Sig '!G17&gt;0,"I","")))</f>
        <v/>
      </c>
      <c r="H19" s="28" t="str">
        <f>IF('CT_Trends_Sig '!H17&lt;0,"D",(IF('CT_Trends_Sig '!H17&gt;0,"I","")))</f>
        <v/>
      </c>
      <c r="I19" s="23" t="str">
        <f>IF('CT_Trends_Sig '!I17&lt;0,"D",(IF('CT_Trends_Sig '!I17&gt;0,"I","")))</f>
        <v/>
      </c>
      <c r="J19" s="28" t="str">
        <f>IF('CT_Trends_Sig '!J17&lt;0,"D",(IF('CT_Trends_Sig '!J17&gt;0,"I","")))</f>
        <v>D</v>
      </c>
      <c r="K19" s="22" t="str">
        <f>IF('CT_Trends_Sig '!K17&lt;0,"D",(IF('CT_Trends_Sig '!K17&gt;0,"I","")))</f>
        <v>D</v>
      </c>
      <c r="L19" s="23" t="str">
        <f>IF('CT_Trends_Sig '!L17&lt;0,"D",(IF('CT_Trends_Sig '!L17&gt;0,"I","")))</f>
        <v/>
      </c>
      <c r="M19" s="28" t="str">
        <f>IF('CT_Trends_Sig '!M17&lt;0,"D",(IF('CT_Trends_Sig '!M17&gt;0,"I","")))</f>
        <v/>
      </c>
      <c r="N19" s="23" t="str">
        <f>IF('CT_Trends_Sig '!N17&lt;0,"D",(IF('CT_Trends_Sig '!N17&gt;0,"I","")))</f>
        <v/>
      </c>
      <c r="O19" s="28" t="str">
        <f>IF('CT_Trends_Sig '!O17&lt;0,"D",(IF('CT_Trends_Sig '!O17&gt;0,"I","")))</f>
        <v>I</v>
      </c>
      <c r="P19" s="28" t="str">
        <f>IF('CT_Trends_Sig '!P17&lt;0,"D",(IF('CT_Trends_Sig '!P17&gt;0,"I","")))</f>
        <v/>
      </c>
      <c r="Q19" s="28" t="str">
        <f>IF('CT_Trends_Sig '!Q17&lt;0,"D",(IF('CT_Trends_Sig '!Q17&gt;0,"I","")))</f>
        <v>I</v>
      </c>
      <c r="R19" s="23" t="str">
        <f>IF('CT_Trends_Sig '!R17&lt;0,"D",(IF('CT_Trends_Sig '!R17&gt;0,"I","")))</f>
        <v/>
      </c>
      <c r="T19" s="2" t="str">
        <f>'CT_Trends_Sig '!A17</f>
        <v>DO_F</v>
      </c>
    </row>
    <row r="20" spans="1:20" ht="15" x14ac:dyDescent="0.25">
      <c r="A20" s="21" t="str">
        <f>'CT_Trends_Sig '!A18</f>
        <v>FCOLI</v>
      </c>
      <c r="B20" s="28" t="str">
        <f>IF('CT_Trends_Sig '!B18&lt;0,"D",(IF('CT_Trends_Sig '!B18&gt;0,"I","")))</f>
        <v/>
      </c>
      <c r="C20" s="22" t="str">
        <f>IF('CT_Trends_Sig '!C18&lt;0,"D",(IF('CT_Trends_Sig '!C18&gt;0,"I","")))</f>
        <v/>
      </c>
      <c r="D20" s="22" t="str">
        <f>IF('CT_Trends_Sig '!D18&lt;0,"D",(IF('CT_Trends_Sig '!D18&gt;0,"I","")))</f>
        <v/>
      </c>
      <c r="E20" s="22" t="str">
        <f>IF('CT_Trends_Sig '!E18&lt;0,"D",(IF('CT_Trends_Sig '!E18&gt;0,"I","")))</f>
        <v/>
      </c>
      <c r="F20" s="22" t="str">
        <f>IF('CT_Trends_Sig '!F18&lt;0,"D",(IF('CT_Trends_Sig '!F18&gt;0,"I","")))</f>
        <v/>
      </c>
      <c r="G20" s="23" t="str">
        <f>IF('CT_Trends_Sig '!G18&lt;0,"D",(IF('CT_Trends_Sig '!G18&gt;0,"I","")))</f>
        <v/>
      </c>
      <c r="H20" s="28" t="str">
        <f>IF('CT_Trends_Sig '!H18&lt;0,"D",(IF('CT_Trends_Sig '!H18&gt;0,"I","")))</f>
        <v/>
      </c>
      <c r="I20" s="23" t="str">
        <f>IF('CT_Trends_Sig '!I18&lt;0,"D",(IF('CT_Trends_Sig '!I18&gt;0,"I","")))</f>
        <v/>
      </c>
      <c r="J20" s="28" t="str">
        <f>IF('CT_Trends_Sig '!J18&lt;0,"D",(IF('CT_Trends_Sig '!J18&gt;0,"I","")))</f>
        <v/>
      </c>
      <c r="K20" s="22" t="str">
        <f>IF('CT_Trends_Sig '!K18&lt;0,"D",(IF('CT_Trends_Sig '!K18&gt;0,"I","")))</f>
        <v/>
      </c>
      <c r="L20" s="23" t="str">
        <f>IF('CT_Trends_Sig '!L18&lt;0,"D",(IF('CT_Trends_Sig '!L18&gt;0,"I","")))</f>
        <v/>
      </c>
      <c r="M20" s="28" t="str">
        <f>IF('CT_Trends_Sig '!M18&lt;0,"D",(IF('CT_Trends_Sig '!M18&gt;0,"I","")))</f>
        <v/>
      </c>
      <c r="N20" s="23" t="str">
        <f>IF('CT_Trends_Sig '!N18&lt;0,"D",(IF('CT_Trends_Sig '!N18&gt;0,"I","")))</f>
        <v/>
      </c>
      <c r="O20" s="28" t="str">
        <f>IF('CT_Trends_Sig '!O18&lt;0,"D",(IF('CT_Trends_Sig '!O18&gt;0,"I","")))</f>
        <v/>
      </c>
      <c r="P20" s="28" t="str">
        <f>IF('CT_Trends_Sig '!P18&lt;0,"D",(IF('CT_Trends_Sig '!P18&gt;0,"I","")))</f>
        <v/>
      </c>
      <c r="Q20" s="28" t="str">
        <f>IF('CT_Trends_Sig '!Q18&lt;0,"D",(IF('CT_Trends_Sig '!Q18&gt;0,"I","")))</f>
        <v/>
      </c>
      <c r="R20" s="23" t="str">
        <f>IF('CT_Trends_Sig '!R18&lt;0,"D",(IF('CT_Trends_Sig '!R18&gt;0,"I","")))</f>
        <v>D</v>
      </c>
      <c r="T20" s="2" t="str">
        <f>'CT_Trends_Sig '!A18</f>
        <v>FCOLI</v>
      </c>
    </row>
    <row r="21" spans="1:20" ht="15" x14ac:dyDescent="0.25">
      <c r="A21" s="21" t="str">
        <f>'CT_Trends_Sig '!A19</f>
        <v>FE</v>
      </c>
      <c r="B21" s="28" t="str">
        <f>IF('CT_Trends_Sig '!B19&lt;0,"D",(IF('CT_Trends_Sig '!B19&gt;0,"I","")))</f>
        <v/>
      </c>
      <c r="C21" s="22" t="str">
        <f>IF('CT_Trends_Sig '!C19&lt;0,"D",(IF('CT_Trends_Sig '!C19&gt;0,"I","")))</f>
        <v/>
      </c>
      <c r="D21" s="22" t="str">
        <f>IF('CT_Trends_Sig '!D19&lt;0,"D",(IF('CT_Trends_Sig '!D19&gt;0,"I","")))</f>
        <v/>
      </c>
      <c r="E21" s="22" t="str">
        <f>IF('CT_Trends_Sig '!E19&lt;0,"D",(IF('CT_Trends_Sig '!E19&gt;0,"I","")))</f>
        <v/>
      </c>
      <c r="F21" s="22" t="str">
        <f>IF('CT_Trends_Sig '!F19&lt;0,"D",(IF('CT_Trends_Sig '!F19&gt;0,"I","")))</f>
        <v/>
      </c>
      <c r="G21" s="23" t="str">
        <f>IF('CT_Trends_Sig '!G19&lt;0,"D",(IF('CT_Trends_Sig '!G19&gt;0,"I","")))</f>
        <v/>
      </c>
      <c r="H21" s="28" t="str">
        <f>IF('CT_Trends_Sig '!H19&lt;0,"D",(IF('CT_Trends_Sig '!H19&gt;0,"I","")))</f>
        <v/>
      </c>
      <c r="I21" s="23" t="str">
        <f>IF('CT_Trends_Sig '!I19&lt;0,"D",(IF('CT_Trends_Sig '!I19&gt;0,"I","")))</f>
        <v/>
      </c>
      <c r="J21" s="28" t="str">
        <f>IF('CT_Trends_Sig '!J19&lt;0,"D",(IF('CT_Trends_Sig '!J19&gt;0,"I","")))</f>
        <v>I</v>
      </c>
      <c r="K21" s="22" t="str">
        <f>IF('CT_Trends_Sig '!K19&lt;0,"D",(IF('CT_Trends_Sig '!K19&gt;0,"I","")))</f>
        <v/>
      </c>
      <c r="L21" s="23" t="str">
        <f>IF('CT_Trends_Sig '!L19&lt;0,"D",(IF('CT_Trends_Sig '!L19&gt;0,"I","")))</f>
        <v>I</v>
      </c>
      <c r="M21" s="28" t="str">
        <f>IF('CT_Trends_Sig '!M19&lt;0,"D",(IF('CT_Trends_Sig '!M19&gt;0,"I","")))</f>
        <v/>
      </c>
      <c r="N21" s="23" t="str">
        <f>IF('CT_Trends_Sig '!N19&lt;0,"D",(IF('CT_Trends_Sig '!N19&gt;0,"I","")))</f>
        <v/>
      </c>
      <c r="O21" s="28" t="str">
        <f>IF('CT_Trends_Sig '!O19&lt;0,"D",(IF('CT_Trends_Sig '!O19&gt;0,"I","")))</f>
        <v/>
      </c>
      <c r="P21" s="28" t="str">
        <f>IF('CT_Trends_Sig '!P19&lt;0,"D",(IF('CT_Trends_Sig '!P19&gt;0,"I","")))</f>
        <v>I</v>
      </c>
      <c r="Q21" s="28" t="str">
        <f>IF('CT_Trends_Sig '!Q19&lt;0,"D",(IF('CT_Trends_Sig '!Q19&gt;0,"I","")))</f>
        <v/>
      </c>
      <c r="R21" s="23" t="str">
        <f>IF('CT_Trends_Sig '!R19&lt;0,"D",(IF('CT_Trends_Sig '!R19&gt;0,"I","")))</f>
        <v>D</v>
      </c>
      <c r="T21" s="2" t="str">
        <f>'CT_Trends_Sig '!A19</f>
        <v>FE</v>
      </c>
    </row>
    <row r="22" spans="1:20" ht="15" x14ac:dyDescent="0.25">
      <c r="A22" s="21" t="str">
        <f>'CT_Trends_Sig '!A20</f>
        <v>HARD</v>
      </c>
      <c r="B22" s="28" t="str">
        <f>IF('CT_Trends_Sig '!B20&lt;0,"D",(IF('CT_Trends_Sig '!B20&gt;0,"I","")))</f>
        <v/>
      </c>
      <c r="C22" s="22" t="str">
        <f>IF('CT_Trends_Sig '!C20&lt;0,"D",(IF('CT_Trends_Sig '!C20&gt;0,"I","")))</f>
        <v/>
      </c>
      <c r="D22" s="22" t="str">
        <f>IF('CT_Trends_Sig '!D20&lt;0,"D",(IF('CT_Trends_Sig '!D20&gt;0,"I","")))</f>
        <v/>
      </c>
      <c r="E22" s="22" t="str">
        <f>IF('CT_Trends_Sig '!E20&lt;0,"D",(IF('CT_Trends_Sig '!E20&gt;0,"I","")))</f>
        <v/>
      </c>
      <c r="F22" s="22" t="str">
        <f>IF('CT_Trends_Sig '!F20&lt;0,"D",(IF('CT_Trends_Sig '!F20&gt;0,"I","")))</f>
        <v/>
      </c>
      <c r="G22" s="23" t="str">
        <f>IF('CT_Trends_Sig '!G20&lt;0,"D",(IF('CT_Trends_Sig '!G20&gt;0,"I","")))</f>
        <v/>
      </c>
      <c r="H22" s="28" t="str">
        <f>IF('CT_Trends_Sig '!H20&lt;0,"D",(IF('CT_Trends_Sig '!H20&gt;0,"I","")))</f>
        <v>I</v>
      </c>
      <c r="I22" s="23" t="str">
        <f>IF('CT_Trends_Sig '!I20&lt;0,"D",(IF('CT_Trends_Sig '!I20&gt;0,"I","")))</f>
        <v/>
      </c>
      <c r="J22" s="28" t="str">
        <f>IF('CT_Trends_Sig '!J20&lt;0,"D",(IF('CT_Trends_Sig '!J20&gt;0,"I","")))</f>
        <v/>
      </c>
      <c r="K22" s="22" t="str">
        <f>IF('CT_Trends_Sig '!K20&lt;0,"D",(IF('CT_Trends_Sig '!K20&gt;0,"I","")))</f>
        <v/>
      </c>
      <c r="L22" s="23" t="str">
        <f>IF('CT_Trends_Sig '!L20&lt;0,"D",(IF('CT_Trends_Sig '!L20&gt;0,"I","")))</f>
        <v/>
      </c>
      <c r="M22" s="28" t="str">
        <f>IF('CT_Trends_Sig '!M20&lt;0,"D",(IF('CT_Trends_Sig '!M20&gt;0,"I","")))</f>
        <v/>
      </c>
      <c r="N22" s="23" t="str">
        <f>IF('CT_Trends_Sig '!N20&lt;0,"D",(IF('CT_Trends_Sig '!N20&gt;0,"I","")))</f>
        <v>I</v>
      </c>
      <c r="O22" s="28" t="str">
        <f>IF('CT_Trends_Sig '!O20&lt;0,"D",(IF('CT_Trends_Sig '!O20&gt;0,"I","")))</f>
        <v/>
      </c>
      <c r="P22" s="28" t="str">
        <f>IF('CT_Trends_Sig '!P20&lt;0,"D",(IF('CT_Trends_Sig '!P20&gt;0,"I","")))</f>
        <v/>
      </c>
      <c r="Q22" s="28" t="str">
        <f>IF('CT_Trends_Sig '!Q20&lt;0,"D",(IF('CT_Trends_Sig '!Q20&gt;0,"I","")))</f>
        <v/>
      </c>
      <c r="R22" s="23" t="str">
        <f>IF('CT_Trends_Sig '!R20&lt;0,"D",(IF('CT_Trends_Sig '!R20&gt;0,"I","")))</f>
        <v/>
      </c>
      <c r="T22" s="2" t="str">
        <f>'CT_Trends_Sig '!A20</f>
        <v>HARD</v>
      </c>
    </row>
    <row r="23" spans="1:20" ht="15" x14ac:dyDescent="0.25">
      <c r="A23" s="21" t="str">
        <f>'CT_Trends_Sig '!A21</f>
        <v>MG</v>
      </c>
      <c r="B23" s="28" t="str">
        <f>IF('CT_Trends_Sig '!B21&lt;0,"D",(IF('CT_Trends_Sig '!B21&gt;0,"I","")))</f>
        <v/>
      </c>
      <c r="C23" s="22" t="str">
        <f>IF('CT_Trends_Sig '!C21&lt;0,"D",(IF('CT_Trends_Sig '!C21&gt;0,"I","")))</f>
        <v/>
      </c>
      <c r="D23" s="22" t="str">
        <f>IF('CT_Trends_Sig '!D21&lt;0,"D",(IF('CT_Trends_Sig '!D21&gt;0,"I","")))</f>
        <v/>
      </c>
      <c r="E23" s="22" t="str">
        <f>IF('CT_Trends_Sig '!E21&lt;0,"D",(IF('CT_Trends_Sig '!E21&gt;0,"I","")))</f>
        <v/>
      </c>
      <c r="F23" s="22" t="str">
        <f>IF('CT_Trends_Sig '!F21&lt;0,"D",(IF('CT_Trends_Sig '!F21&gt;0,"I","")))</f>
        <v/>
      </c>
      <c r="G23" s="23" t="str">
        <f>IF('CT_Trends_Sig '!G21&lt;0,"D",(IF('CT_Trends_Sig '!G21&gt;0,"I","")))</f>
        <v/>
      </c>
      <c r="H23" s="28" t="str">
        <f>IF('CT_Trends_Sig '!H21&lt;0,"D",(IF('CT_Trends_Sig '!H21&gt;0,"I","")))</f>
        <v>D</v>
      </c>
      <c r="I23" s="23" t="str">
        <f>IF('CT_Trends_Sig '!I21&lt;0,"D",(IF('CT_Trends_Sig '!I21&gt;0,"I","")))</f>
        <v/>
      </c>
      <c r="J23" s="28" t="str">
        <f>IF('CT_Trends_Sig '!J21&lt;0,"D",(IF('CT_Trends_Sig '!J21&gt;0,"I","")))</f>
        <v/>
      </c>
      <c r="K23" s="22" t="str">
        <f>IF('CT_Trends_Sig '!K21&lt;0,"D",(IF('CT_Trends_Sig '!K21&gt;0,"I","")))</f>
        <v/>
      </c>
      <c r="L23" s="23" t="str">
        <f>IF('CT_Trends_Sig '!L21&lt;0,"D",(IF('CT_Trends_Sig '!L21&gt;0,"I","")))</f>
        <v/>
      </c>
      <c r="M23" s="28" t="str">
        <f>IF('CT_Trends_Sig '!M21&lt;0,"D",(IF('CT_Trends_Sig '!M21&gt;0,"I","")))</f>
        <v/>
      </c>
      <c r="N23" s="23" t="str">
        <f>IF('CT_Trends_Sig '!N21&lt;0,"D",(IF('CT_Trends_Sig '!N21&gt;0,"I","")))</f>
        <v/>
      </c>
      <c r="O23" s="28" t="str">
        <f>IF('CT_Trends_Sig '!O21&lt;0,"D",(IF('CT_Trends_Sig '!O21&gt;0,"I","")))</f>
        <v/>
      </c>
      <c r="P23" s="28" t="str">
        <f>IF('CT_Trends_Sig '!P21&lt;0,"D",(IF('CT_Trends_Sig '!P21&gt;0,"I","")))</f>
        <v/>
      </c>
      <c r="Q23" s="28" t="str">
        <f>IF('CT_Trends_Sig '!Q21&lt;0,"D",(IF('CT_Trends_Sig '!Q21&gt;0,"I","")))</f>
        <v/>
      </c>
      <c r="R23" s="23" t="str">
        <f>IF('CT_Trends_Sig '!R21&lt;0,"D",(IF('CT_Trends_Sig '!R21&gt;0,"I","")))</f>
        <v/>
      </c>
      <c r="T23" s="2" t="str">
        <f>'CT_Trends_Sig '!A21</f>
        <v>MG</v>
      </c>
    </row>
    <row r="24" spans="1:20" ht="15" x14ac:dyDescent="0.25">
      <c r="A24" s="21" t="str">
        <f>'CT_Trends_Sig '!A22</f>
        <v>MN</v>
      </c>
      <c r="B24" s="28" t="str">
        <f>IF('CT_Trends_Sig '!B22&lt;0,"D",(IF('CT_Trends_Sig '!B22&gt;0,"I","")))</f>
        <v>D</v>
      </c>
      <c r="C24" s="22" t="str">
        <f>IF('CT_Trends_Sig '!C22&lt;0,"D",(IF('CT_Trends_Sig '!C22&gt;0,"I","")))</f>
        <v/>
      </c>
      <c r="D24" s="22" t="str">
        <f>IF('CT_Trends_Sig '!D22&lt;0,"D",(IF('CT_Trends_Sig '!D22&gt;0,"I","")))</f>
        <v/>
      </c>
      <c r="E24" s="22" t="str">
        <f>IF('CT_Trends_Sig '!E22&lt;0,"D",(IF('CT_Trends_Sig '!E22&gt;0,"I","")))</f>
        <v/>
      </c>
      <c r="F24" s="22" t="str">
        <f>IF('CT_Trends_Sig '!F22&lt;0,"D",(IF('CT_Trends_Sig '!F22&gt;0,"I","")))</f>
        <v/>
      </c>
      <c r="G24" s="23" t="str">
        <f>IF('CT_Trends_Sig '!G22&lt;0,"D",(IF('CT_Trends_Sig '!G22&gt;0,"I","")))</f>
        <v/>
      </c>
      <c r="H24" s="28" t="str">
        <f>IF('CT_Trends_Sig '!H22&lt;0,"D",(IF('CT_Trends_Sig '!H22&gt;0,"I","")))</f>
        <v>I</v>
      </c>
      <c r="I24" s="23" t="str">
        <f>IF('CT_Trends_Sig '!I22&lt;0,"D",(IF('CT_Trends_Sig '!I22&gt;0,"I","")))</f>
        <v/>
      </c>
      <c r="J24" s="28" t="str">
        <f>IF('CT_Trends_Sig '!J22&lt;0,"D",(IF('CT_Trends_Sig '!J22&gt;0,"I","")))</f>
        <v/>
      </c>
      <c r="K24" s="22" t="str">
        <f>IF('CT_Trends_Sig '!K22&lt;0,"D",(IF('CT_Trends_Sig '!K22&gt;0,"I","")))</f>
        <v/>
      </c>
      <c r="L24" s="23" t="str">
        <f>IF('CT_Trends_Sig '!L22&lt;0,"D",(IF('CT_Trends_Sig '!L22&gt;0,"I","")))</f>
        <v>I</v>
      </c>
      <c r="M24" s="28" t="str">
        <f>IF('CT_Trends_Sig '!M22&lt;0,"D",(IF('CT_Trends_Sig '!M22&gt;0,"I","")))</f>
        <v/>
      </c>
      <c r="N24" s="23" t="str">
        <f>IF('CT_Trends_Sig '!N22&lt;0,"D",(IF('CT_Trends_Sig '!N22&gt;0,"I","")))</f>
        <v/>
      </c>
      <c r="O24" s="28" t="str">
        <f>IF('CT_Trends_Sig '!O22&lt;0,"D",(IF('CT_Trends_Sig '!O22&gt;0,"I","")))</f>
        <v/>
      </c>
      <c r="P24" s="28" t="str">
        <f>IF('CT_Trends_Sig '!P22&lt;0,"D",(IF('CT_Trends_Sig '!P22&gt;0,"I","")))</f>
        <v>I</v>
      </c>
      <c r="Q24" s="28" t="str">
        <f>IF('CT_Trends_Sig '!Q22&lt;0,"D",(IF('CT_Trends_Sig '!Q22&gt;0,"I","")))</f>
        <v/>
      </c>
      <c r="R24" s="23" t="str">
        <f>IF('CT_Trends_Sig '!R22&lt;0,"D",(IF('CT_Trends_Sig '!R22&gt;0,"I","")))</f>
        <v/>
      </c>
      <c r="T24" s="2" t="str">
        <f>'CT_Trends_Sig '!A22</f>
        <v>MN</v>
      </c>
    </row>
    <row r="25" spans="1:20" ht="15" x14ac:dyDescent="0.25">
      <c r="A25" s="21" t="str">
        <f>'CT_Trends_Sig '!A23</f>
        <v>NA</v>
      </c>
      <c r="B25" s="28" t="str">
        <f>IF('CT_Trends_Sig '!B23&lt;0,"D",(IF('CT_Trends_Sig '!B23&gt;0,"I","")))</f>
        <v/>
      </c>
      <c r="C25" s="22" t="str">
        <f>IF('CT_Trends_Sig '!C23&lt;0,"D",(IF('CT_Trends_Sig '!C23&gt;0,"I","")))</f>
        <v/>
      </c>
      <c r="D25" s="22" t="str">
        <f>IF('CT_Trends_Sig '!D23&lt;0,"D",(IF('CT_Trends_Sig '!D23&gt;0,"I","")))</f>
        <v/>
      </c>
      <c r="E25" s="22" t="str">
        <f>IF('CT_Trends_Sig '!E23&lt;0,"D",(IF('CT_Trends_Sig '!E23&gt;0,"I","")))</f>
        <v/>
      </c>
      <c r="F25" s="22" t="str">
        <f>IF('CT_Trends_Sig '!F23&lt;0,"D",(IF('CT_Trends_Sig '!F23&gt;0,"I","")))</f>
        <v/>
      </c>
      <c r="G25" s="23" t="str">
        <f>IF('CT_Trends_Sig '!G23&lt;0,"D",(IF('CT_Trends_Sig '!G23&gt;0,"I","")))</f>
        <v/>
      </c>
      <c r="H25" s="28" t="str">
        <f>IF('CT_Trends_Sig '!H23&lt;0,"D",(IF('CT_Trends_Sig '!H23&gt;0,"I","")))</f>
        <v>I</v>
      </c>
      <c r="I25" s="23" t="str">
        <f>IF('CT_Trends_Sig '!I23&lt;0,"D",(IF('CT_Trends_Sig '!I23&gt;0,"I","")))</f>
        <v/>
      </c>
      <c r="J25" s="28" t="str">
        <f>IF('CT_Trends_Sig '!J23&lt;0,"D",(IF('CT_Trends_Sig '!J23&gt;0,"I","")))</f>
        <v/>
      </c>
      <c r="K25" s="22" t="str">
        <f>IF('CT_Trends_Sig '!K23&lt;0,"D",(IF('CT_Trends_Sig '!K23&gt;0,"I","")))</f>
        <v/>
      </c>
      <c r="L25" s="23" t="str">
        <f>IF('CT_Trends_Sig '!L23&lt;0,"D",(IF('CT_Trends_Sig '!L23&gt;0,"I","")))</f>
        <v/>
      </c>
      <c r="M25" s="28" t="str">
        <f>IF('CT_Trends_Sig '!M23&lt;0,"D",(IF('CT_Trends_Sig '!M23&gt;0,"I","")))</f>
        <v>I</v>
      </c>
      <c r="N25" s="23" t="str">
        <f>IF('CT_Trends_Sig '!N23&lt;0,"D",(IF('CT_Trends_Sig '!N23&gt;0,"I","")))</f>
        <v>I</v>
      </c>
      <c r="O25" s="28" t="str">
        <f>IF('CT_Trends_Sig '!O23&lt;0,"D",(IF('CT_Trends_Sig '!O23&gt;0,"I","")))</f>
        <v/>
      </c>
      <c r="P25" s="28" t="str">
        <f>IF('CT_Trends_Sig '!P23&lt;0,"D",(IF('CT_Trends_Sig '!P23&gt;0,"I","")))</f>
        <v>D</v>
      </c>
      <c r="Q25" s="28" t="str">
        <f>IF('CT_Trends_Sig '!Q23&lt;0,"D",(IF('CT_Trends_Sig '!Q23&gt;0,"I","")))</f>
        <v/>
      </c>
      <c r="R25" s="23" t="str">
        <f>IF('CT_Trends_Sig '!R23&lt;0,"D",(IF('CT_Trends_Sig '!R23&gt;0,"I","")))</f>
        <v/>
      </c>
      <c r="T25" s="2" t="str">
        <f>'CT_Trends_Sig '!A23</f>
        <v>NA</v>
      </c>
    </row>
    <row r="26" spans="1:20" ht="15" x14ac:dyDescent="0.25">
      <c r="A26" s="21" t="str">
        <f>'CT_Trends_Sig '!A24</f>
        <v>NH3N</v>
      </c>
      <c r="B26" s="28" t="str">
        <f>IF('CT_Trends_Sig '!B24&lt;0,"D",(IF('CT_Trends_Sig '!B24&gt;0,"I","")))</f>
        <v>D</v>
      </c>
      <c r="C26" s="22" t="str">
        <f>IF('CT_Trends_Sig '!C24&lt;0,"D",(IF('CT_Trends_Sig '!C24&gt;0,"I","")))</f>
        <v>D</v>
      </c>
      <c r="D26" s="22" t="str">
        <f>IF('CT_Trends_Sig '!D24&lt;0,"D",(IF('CT_Trends_Sig '!D24&gt;0,"I","")))</f>
        <v/>
      </c>
      <c r="E26" s="22" t="str">
        <f>IF('CT_Trends_Sig '!E24&lt;0,"D",(IF('CT_Trends_Sig '!E24&gt;0,"I","")))</f>
        <v>D</v>
      </c>
      <c r="F26" s="22" t="str">
        <f>IF('CT_Trends_Sig '!F24&lt;0,"D",(IF('CT_Trends_Sig '!F24&gt;0,"I","")))</f>
        <v>D</v>
      </c>
      <c r="G26" s="23" t="str">
        <f>IF('CT_Trends_Sig '!G24&lt;0,"D",(IF('CT_Trends_Sig '!G24&gt;0,"I","")))</f>
        <v>D</v>
      </c>
      <c r="H26" s="28" t="str">
        <f>IF('CT_Trends_Sig '!H24&lt;0,"D",(IF('CT_Trends_Sig '!H24&gt;0,"I","")))</f>
        <v/>
      </c>
      <c r="I26" s="23" t="str">
        <f>IF('CT_Trends_Sig '!I24&lt;0,"D",(IF('CT_Trends_Sig '!I24&gt;0,"I","")))</f>
        <v/>
      </c>
      <c r="J26" s="28" t="str">
        <f>IF('CT_Trends_Sig '!J24&lt;0,"D",(IF('CT_Trends_Sig '!J24&gt;0,"I","")))</f>
        <v>D</v>
      </c>
      <c r="K26" s="22" t="str">
        <f>IF('CT_Trends_Sig '!K24&lt;0,"D",(IF('CT_Trends_Sig '!K24&gt;0,"I","")))</f>
        <v/>
      </c>
      <c r="L26" s="23" t="str">
        <f>IF('CT_Trends_Sig '!L24&lt;0,"D",(IF('CT_Trends_Sig '!L24&gt;0,"I","")))</f>
        <v/>
      </c>
      <c r="M26" s="28" t="str">
        <f>IF('CT_Trends_Sig '!M24&lt;0,"D",(IF('CT_Trends_Sig '!M24&gt;0,"I","")))</f>
        <v>D</v>
      </c>
      <c r="N26" s="23" t="str">
        <f>IF('CT_Trends_Sig '!N24&lt;0,"D",(IF('CT_Trends_Sig '!N24&gt;0,"I","")))</f>
        <v/>
      </c>
      <c r="O26" s="28" t="str">
        <f>IF('CT_Trends_Sig '!O24&lt;0,"D",(IF('CT_Trends_Sig '!O24&gt;0,"I","")))</f>
        <v/>
      </c>
      <c r="P26" s="28" t="str">
        <f>IF('CT_Trends_Sig '!P24&lt;0,"D",(IF('CT_Trends_Sig '!P24&gt;0,"I","")))</f>
        <v>D</v>
      </c>
      <c r="Q26" s="28" t="str">
        <f>IF('CT_Trends_Sig '!Q24&lt;0,"D",(IF('CT_Trends_Sig '!Q24&gt;0,"I","")))</f>
        <v/>
      </c>
      <c r="R26" s="23" t="str">
        <f>IF('CT_Trends_Sig '!R24&lt;0,"D",(IF('CT_Trends_Sig '!R24&gt;0,"I","")))</f>
        <v/>
      </c>
      <c r="T26" s="2" t="str">
        <f>'CT_Trends_Sig '!A24</f>
        <v>NH3N</v>
      </c>
    </row>
    <row r="27" spans="1:20" ht="15" outlineLevel="1" x14ac:dyDescent="0.25">
      <c r="A27" s="21" t="str">
        <f>'CT_Trends_Sig '!A25</f>
        <v>NI</v>
      </c>
      <c r="B27" s="28" t="str">
        <f>IF('CT_Trends_Sig '!B25&lt;0,"D",(IF('CT_Trends_Sig '!B25&gt;0,"I","")))</f>
        <v/>
      </c>
      <c r="C27" s="22" t="str">
        <f>IF('CT_Trends_Sig '!C25&lt;0,"D",(IF('CT_Trends_Sig '!C25&gt;0,"I","")))</f>
        <v/>
      </c>
      <c r="D27" s="22" t="str">
        <f>IF('CT_Trends_Sig '!D25&lt;0,"D",(IF('CT_Trends_Sig '!D25&gt;0,"I","")))</f>
        <v/>
      </c>
      <c r="E27" s="22" t="str">
        <f>IF('CT_Trends_Sig '!E25&lt;0,"D",(IF('CT_Trends_Sig '!E25&gt;0,"I","")))</f>
        <v/>
      </c>
      <c r="F27" s="22" t="str">
        <f>IF('CT_Trends_Sig '!F25&lt;0,"D",(IF('CT_Trends_Sig '!F25&gt;0,"I","")))</f>
        <v/>
      </c>
      <c r="G27" s="23" t="str">
        <f>IF('CT_Trends_Sig '!G25&lt;0,"D",(IF('CT_Trends_Sig '!G25&gt;0,"I","")))</f>
        <v/>
      </c>
      <c r="H27" s="28" t="str">
        <f>IF('CT_Trends_Sig '!H25&lt;0,"D",(IF('CT_Trends_Sig '!H25&gt;0,"I","")))</f>
        <v/>
      </c>
      <c r="I27" s="23" t="str">
        <f>IF('CT_Trends_Sig '!I25&lt;0,"D",(IF('CT_Trends_Sig '!I25&gt;0,"I","")))</f>
        <v/>
      </c>
      <c r="J27" s="28" t="str">
        <f>IF('CT_Trends_Sig '!J25&lt;0,"D",(IF('CT_Trends_Sig '!J25&gt;0,"I","")))</f>
        <v/>
      </c>
      <c r="K27" s="22" t="str">
        <f>IF('CT_Trends_Sig '!K25&lt;0,"D",(IF('CT_Trends_Sig '!K25&gt;0,"I","")))</f>
        <v/>
      </c>
      <c r="L27" s="23" t="str">
        <f>IF('CT_Trends_Sig '!L25&lt;0,"D",(IF('CT_Trends_Sig '!L25&gt;0,"I","")))</f>
        <v/>
      </c>
      <c r="M27" s="28" t="str">
        <f>IF('CT_Trends_Sig '!M25&lt;0,"D",(IF('CT_Trends_Sig '!M25&gt;0,"I","")))</f>
        <v/>
      </c>
      <c r="N27" s="23" t="str">
        <f>IF('CT_Trends_Sig '!N25&lt;0,"D",(IF('CT_Trends_Sig '!N25&gt;0,"I","")))</f>
        <v/>
      </c>
      <c r="O27" s="28" t="str">
        <f>IF('CT_Trends_Sig '!O25&lt;0,"D",(IF('CT_Trends_Sig '!O25&gt;0,"I","")))</f>
        <v/>
      </c>
      <c r="P27" s="28" t="str">
        <f>IF('CT_Trends_Sig '!P25&lt;0,"D",(IF('CT_Trends_Sig '!P25&gt;0,"I","")))</f>
        <v/>
      </c>
      <c r="Q27" s="28" t="str">
        <f>IF('CT_Trends_Sig '!Q25&lt;0,"D",(IF('CT_Trends_Sig '!Q25&gt;0,"I","")))</f>
        <v/>
      </c>
      <c r="R27" s="23" t="str">
        <f>IF('CT_Trends_Sig '!R25&lt;0,"D",(IF('CT_Trends_Sig '!R25&gt;0,"I","")))</f>
        <v/>
      </c>
      <c r="T27" s="2" t="str">
        <f>'CT_Trends_Sig '!A25</f>
        <v>NI</v>
      </c>
    </row>
    <row r="28" spans="1:20" ht="15" x14ac:dyDescent="0.25">
      <c r="A28" s="21" t="str">
        <f>'CT_Trends_Sig '!A26</f>
        <v>NO2N</v>
      </c>
      <c r="B28" s="28" t="str">
        <f>IF('CT_Trends_Sig '!B26&lt;0,"D",(IF('CT_Trends_Sig '!B26&gt;0,"I","")))</f>
        <v/>
      </c>
      <c r="C28" s="22" t="str">
        <f>IF('CT_Trends_Sig '!C26&lt;0,"D",(IF('CT_Trends_Sig '!C26&gt;0,"I","")))</f>
        <v/>
      </c>
      <c r="D28" s="22" t="str">
        <f>IF('CT_Trends_Sig '!D26&lt;0,"D",(IF('CT_Trends_Sig '!D26&gt;0,"I","")))</f>
        <v>D</v>
      </c>
      <c r="E28" s="22" t="str">
        <f>IF('CT_Trends_Sig '!E26&lt;0,"D",(IF('CT_Trends_Sig '!E26&gt;0,"I","")))</f>
        <v>D</v>
      </c>
      <c r="F28" s="22" t="str">
        <f>IF('CT_Trends_Sig '!F26&lt;0,"D",(IF('CT_Trends_Sig '!F26&gt;0,"I","")))</f>
        <v>D</v>
      </c>
      <c r="G28" s="23" t="str">
        <f>IF('CT_Trends_Sig '!G26&lt;0,"D",(IF('CT_Trends_Sig '!G26&gt;0,"I","")))</f>
        <v/>
      </c>
      <c r="H28" s="28" t="str">
        <f>IF('CT_Trends_Sig '!H26&lt;0,"D",(IF('CT_Trends_Sig '!H26&gt;0,"I","")))</f>
        <v>D</v>
      </c>
      <c r="I28" s="23" t="str">
        <f>IF('CT_Trends_Sig '!I26&lt;0,"D",(IF('CT_Trends_Sig '!I26&gt;0,"I","")))</f>
        <v/>
      </c>
      <c r="J28" s="28" t="str">
        <f>IF('CT_Trends_Sig '!J26&lt;0,"D",(IF('CT_Trends_Sig '!J26&gt;0,"I","")))</f>
        <v>I</v>
      </c>
      <c r="K28" s="22" t="str">
        <f>IF('CT_Trends_Sig '!K26&lt;0,"D",(IF('CT_Trends_Sig '!K26&gt;0,"I","")))</f>
        <v/>
      </c>
      <c r="L28" s="23" t="str">
        <f>IF('CT_Trends_Sig '!L26&lt;0,"D",(IF('CT_Trends_Sig '!L26&gt;0,"I","")))</f>
        <v>I</v>
      </c>
      <c r="M28" s="28" t="str">
        <f>IF('CT_Trends_Sig '!M26&lt;0,"D",(IF('CT_Trends_Sig '!M26&gt;0,"I","")))</f>
        <v/>
      </c>
      <c r="N28" s="23" t="str">
        <f>IF('CT_Trends_Sig '!N26&lt;0,"D",(IF('CT_Trends_Sig '!N26&gt;0,"I","")))</f>
        <v/>
      </c>
      <c r="O28" s="28" t="str">
        <f>IF('CT_Trends_Sig '!O26&lt;0,"D",(IF('CT_Trends_Sig '!O26&gt;0,"I","")))</f>
        <v/>
      </c>
      <c r="P28" s="28" t="str">
        <f>IF('CT_Trends_Sig '!P26&lt;0,"D",(IF('CT_Trends_Sig '!P26&gt;0,"I","")))</f>
        <v/>
      </c>
      <c r="Q28" s="28" t="str">
        <f>IF('CT_Trends_Sig '!Q26&lt;0,"D",(IF('CT_Trends_Sig '!Q26&gt;0,"I","")))</f>
        <v/>
      </c>
      <c r="R28" s="23" t="str">
        <f>IF('CT_Trends_Sig '!R26&lt;0,"D",(IF('CT_Trends_Sig '!R26&gt;0,"I","")))</f>
        <v>I</v>
      </c>
      <c r="T28" s="2" t="str">
        <f>'CT_Trends_Sig '!A26</f>
        <v>NO2N</v>
      </c>
    </row>
    <row r="29" spans="1:20" ht="15" x14ac:dyDescent="0.25">
      <c r="A29" s="21" t="str">
        <f>'CT_Trends_Sig '!A27</f>
        <v>NO3N</v>
      </c>
      <c r="B29" s="28" t="str">
        <f>IF('CT_Trends_Sig '!B27&lt;0,"D",(IF('CT_Trends_Sig '!B27&gt;0,"I","")))</f>
        <v>I</v>
      </c>
      <c r="C29" s="22" t="str">
        <f>IF('CT_Trends_Sig '!C27&lt;0,"D",(IF('CT_Trends_Sig '!C27&gt;0,"I","")))</f>
        <v>I</v>
      </c>
      <c r="D29" s="22" t="str">
        <f>IF('CT_Trends_Sig '!D27&lt;0,"D",(IF('CT_Trends_Sig '!D27&gt;0,"I","")))</f>
        <v/>
      </c>
      <c r="E29" s="22" t="str">
        <f>IF('CT_Trends_Sig '!E27&lt;0,"D",(IF('CT_Trends_Sig '!E27&gt;0,"I","")))</f>
        <v>I</v>
      </c>
      <c r="F29" s="22" t="str">
        <f>IF('CT_Trends_Sig '!F27&lt;0,"D",(IF('CT_Trends_Sig '!F27&gt;0,"I","")))</f>
        <v>I</v>
      </c>
      <c r="G29" s="23" t="str">
        <f>IF('CT_Trends_Sig '!G27&lt;0,"D",(IF('CT_Trends_Sig '!G27&gt;0,"I","")))</f>
        <v/>
      </c>
      <c r="H29" s="28" t="str">
        <f>IF('CT_Trends_Sig '!H27&lt;0,"D",(IF('CT_Trends_Sig '!H27&gt;0,"I","")))</f>
        <v>I</v>
      </c>
      <c r="I29" s="23" t="str">
        <f>IF('CT_Trends_Sig '!I27&lt;0,"D",(IF('CT_Trends_Sig '!I27&gt;0,"I","")))</f>
        <v>D</v>
      </c>
      <c r="J29" s="28" t="str">
        <f>IF('CT_Trends_Sig '!J27&lt;0,"D",(IF('CT_Trends_Sig '!J27&gt;0,"I","")))</f>
        <v/>
      </c>
      <c r="K29" s="22" t="str">
        <f>IF('CT_Trends_Sig '!K27&lt;0,"D",(IF('CT_Trends_Sig '!K27&gt;0,"I","")))</f>
        <v/>
      </c>
      <c r="L29" s="23" t="str">
        <f>IF('CT_Trends_Sig '!L27&lt;0,"D",(IF('CT_Trends_Sig '!L27&gt;0,"I","")))</f>
        <v/>
      </c>
      <c r="M29" s="28" t="str">
        <f>IF('CT_Trends_Sig '!M27&lt;0,"D",(IF('CT_Trends_Sig '!M27&gt;0,"I","")))</f>
        <v>D</v>
      </c>
      <c r="N29" s="23" t="str">
        <f>IF('CT_Trends_Sig '!N27&lt;0,"D",(IF('CT_Trends_Sig '!N27&gt;0,"I","")))</f>
        <v>D</v>
      </c>
      <c r="O29" s="28" t="str">
        <f>IF('CT_Trends_Sig '!O27&lt;0,"D",(IF('CT_Trends_Sig '!O27&gt;0,"I","")))</f>
        <v>D</v>
      </c>
      <c r="P29" s="28" t="str">
        <f>IF('CT_Trends_Sig '!P27&lt;0,"D",(IF('CT_Trends_Sig '!P27&gt;0,"I","")))</f>
        <v>D</v>
      </c>
      <c r="Q29" s="28" t="str">
        <f>IF('CT_Trends_Sig '!Q27&lt;0,"D",(IF('CT_Trends_Sig '!Q27&gt;0,"I","")))</f>
        <v/>
      </c>
      <c r="R29" s="23" t="str">
        <f>IF('CT_Trends_Sig '!R27&lt;0,"D",(IF('CT_Trends_Sig '!R27&gt;0,"I","")))</f>
        <v/>
      </c>
      <c r="T29" s="2" t="str">
        <f>'CT_Trends_Sig '!A27</f>
        <v>NO3N</v>
      </c>
    </row>
    <row r="30" spans="1:20" ht="15" x14ac:dyDescent="0.25">
      <c r="A30" s="21" t="str">
        <f>'CT_Trends_Sig '!A28</f>
        <v>ORGN</v>
      </c>
      <c r="B30" s="28" t="str">
        <f>IF('CT_Trends_Sig '!B28&lt;0,"D",(IF('CT_Trends_Sig '!B28&gt;0,"I","")))</f>
        <v/>
      </c>
      <c r="C30" s="22" t="str">
        <f>IF('CT_Trends_Sig '!C28&lt;0,"D",(IF('CT_Trends_Sig '!C28&gt;0,"I","")))</f>
        <v>I</v>
      </c>
      <c r="D30" s="22" t="str">
        <f>IF('CT_Trends_Sig '!D28&lt;0,"D",(IF('CT_Trends_Sig '!D28&gt;0,"I","")))</f>
        <v/>
      </c>
      <c r="E30" s="22" t="str">
        <f>IF('CT_Trends_Sig '!E28&lt;0,"D",(IF('CT_Trends_Sig '!E28&gt;0,"I","")))</f>
        <v/>
      </c>
      <c r="F30" s="22" t="str">
        <f>IF('CT_Trends_Sig '!F28&lt;0,"D",(IF('CT_Trends_Sig '!F28&gt;0,"I","")))</f>
        <v/>
      </c>
      <c r="G30" s="23" t="str">
        <f>IF('CT_Trends_Sig '!G28&lt;0,"D",(IF('CT_Trends_Sig '!G28&gt;0,"I","")))</f>
        <v/>
      </c>
      <c r="H30" s="28" t="str">
        <f>IF('CT_Trends_Sig '!H28&lt;0,"D",(IF('CT_Trends_Sig '!H28&gt;0,"I","")))</f>
        <v/>
      </c>
      <c r="I30" s="23" t="str">
        <f>IF('CT_Trends_Sig '!I28&lt;0,"D",(IF('CT_Trends_Sig '!I28&gt;0,"I","")))</f>
        <v/>
      </c>
      <c r="J30" s="28" t="str">
        <f>IF('CT_Trends_Sig '!J28&lt;0,"D",(IF('CT_Trends_Sig '!J28&gt;0,"I","")))</f>
        <v>I</v>
      </c>
      <c r="K30" s="22" t="str">
        <f>IF('CT_Trends_Sig '!K28&lt;0,"D",(IF('CT_Trends_Sig '!K28&gt;0,"I","")))</f>
        <v/>
      </c>
      <c r="L30" s="23" t="str">
        <f>IF('CT_Trends_Sig '!L28&lt;0,"D",(IF('CT_Trends_Sig '!L28&gt;0,"I","")))</f>
        <v>I</v>
      </c>
      <c r="M30" s="28" t="str">
        <f>IF('CT_Trends_Sig '!M28&lt;0,"D",(IF('CT_Trends_Sig '!M28&gt;0,"I","")))</f>
        <v>I</v>
      </c>
      <c r="N30" s="23" t="str">
        <f>IF('CT_Trends_Sig '!N28&lt;0,"D",(IF('CT_Trends_Sig '!N28&gt;0,"I","")))</f>
        <v/>
      </c>
      <c r="O30" s="28" t="str">
        <f>IF('CT_Trends_Sig '!O28&lt;0,"D",(IF('CT_Trends_Sig '!O28&gt;0,"I","")))</f>
        <v/>
      </c>
      <c r="P30" s="28" t="str">
        <f>IF('CT_Trends_Sig '!P28&lt;0,"D",(IF('CT_Trends_Sig '!P28&gt;0,"I","")))</f>
        <v>I</v>
      </c>
      <c r="Q30" s="28" t="str">
        <f>IF('CT_Trends_Sig '!Q28&lt;0,"D",(IF('CT_Trends_Sig '!Q28&gt;0,"I","")))</f>
        <v/>
      </c>
      <c r="R30" s="23" t="str">
        <f>IF('CT_Trends_Sig '!R28&lt;0,"D",(IF('CT_Trends_Sig '!R28&gt;0,"I","")))</f>
        <v>D</v>
      </c>
      <c r="T30" s="2" t="str">
        <f>'CT_Trends_Sig '!A28</f>
        <v>ORGN</v>
      </c>
    </row>
    <row r="31" spans="1:20" ht="15" outlineLevel="1" x14ac:dyDescent="0.25">
      <c r="A31" s="21" t="str">
        <f>'CT_Trends_Sig '!A29</f>
        <v>PB</v>
      </c>
      <c r="B31" s="28" t="str">
        <f>IF('CT_Trends_Sig '!B29&lt;0,"D",(IF('CT_Trends_Sig '!B29&gt;0,"I","")))</f>
        <v/>
      </c>
      <c r="C31" s="22" t="str">
        <f>IF('CT_Trends_Sig '!C29&lt;0,"D",(IF('CT_Trends_Sig '!C29&gt;0,"I","")))</f>
        <v/>
      </c>
      <c r="D31" s="22" t="str">
        <f>IF('CT_Trends_Sig '!D29&lt;0,"D",(IF('CT_Trends_Sig '!D29&gt;0,"I","")))</f>
        <v/>
      </c>
      <c r="E31" s="22" t="str">
        <f>IF('CT_Trends_Sig '!E29&lt;0,"D",(IF('CT_Trends_Sig '!E29&gt;0,"I","")))</f>
        <v/>
      </c>
      <c r="F31" s="22" t="str">
        <f>IF('CT_Trends_Sig '!F29&lt;0,"D",(IF('CT_Trends_Sig '!F29&gt;0,"I","")))</f>
        <v/>
      </c>
      <c r="G31" s="23" t="str">
        <f>IF('CT_Trends_Sig '!G29&lt;0,"D",(IF('CT_Trends_Sig '!G29&gt;0,"I","")))</f>
        <v/>
      </c>
      <c r="H31" s="28" t="str">
        <f>IF('CT_Trends_Sig '!H29&lt;0,"D",(IF('CT_Trends_Sig '!H29&gt;0,"I","")))</f>
        <v/>
      </c>
      <c r="I31" s="23" t="str">
        <f>IF('CT_Trends_Sig '!I29&lt;0,"D",(IF('CT_Trends_Sig '!I29&gt;0,"I","")))</f>
        <v/>
      </c>
      <c r="J31" s="28" t="str">
        <f>IF('CT_Trends_Sig '!J29&lt;0,"D",(IF('CT_Trends_Sig '!J29&gt;0,"I","")))</f>
        <v/>
      </c>
      <c r="K31" s="22" t="str">
        <f>IF('CT_Trends_Sig '!K29&lt;0,"D",(IF('CT_Trends_Sig '!K29&gt;0,"I","")))</f>
        <v/>
      </c>
      <c r="L31" s="23" t="str">
        <f>IF('CT_Trends_Sig '!L29&lt;0,"D",(IF('CT_Trends_Sig '!L29&gt;0,"I","")))</f>
        <v/>
      </c>
      <c r="M31" s="28" t="str">
        <f>IF('CT_Trends_Sig '!M29&lt;0,"D",(IF('CT_Trends_Sig '!M29&gt;0,"I","")))</f>
        <v/>
      </c>
      <c r="N31" s="23" t="str">
        <f>IF('CT_Trends_Sig '!N29&lt;0,"D",(IF('CT_Trends_Sig '!N29&gt;0,"I","")))</f>
        <v/>
      </c>
      <c r="O31" s="28" t="str">
        <f>IF('CT_Trends_Sig '!O29&lt;0,"D",(IF('CT_Trends_Sig '!O29&gt;0,"I","")))</f>
        <v>D</v>
      </c>
      <c r="P31" s="28" t="str">
        <f>IF('CT_Trends_Sig '!P29&lt;0,"D",(IF('CT_Trends_Sig '!P29&gt;0,"I","")))</f>
        <v/>
      </c>
      <c r="Q31" s="28" t="str">
        <f>IF('CT_Trends_Sig '!Q29&lt;0,"D",(IF('CT_Trends_Sig '!Q29&gt;0,"I","")))</f>
        <v/>
      </c>
      <c r="R31" s="23" t="str">
        <f>IF('CT_Trends_Sig '!R29&lt;0,"D",(IF('CT_Trends_Sig '!R29&gt;0,"I","")))</f>
        <v/>
      </c>
      <c r="T31" s="2" t="str">
        <f>'CT_Trends_Sig '!A29</f>
        <v>PB</v>
      </c>
    </row>
    <row r="32" spans="1:20" ht="15" x14ac:dyDescent="0.25">
      <c r="A32" s="21" t="str">
        <f>'CT_Trends_Sig '!A30</f>
        <v>PH_F</v>
      </c>
      <c r="B32" s="28" t="str">
        <f>IF('CT_Trends_Sig '!B30&lt;0,"D",(IF('CT_Trends_Sig '!B30&gt;0,"I","")))</f>
        <v>D</v>
      </c>
      <c r="C32" s="22" t="str">
        <f>IF('CT_Trends_Sig '!C30&lt;0,"D",(IF('CT_Trends_Sig '!C30&gt;0,"I","")))</f>
        <v/>
      </c>
      <c r="D32" s="22" t="str">
        <f>IF('CT_Trends_Sig '!D30&lt;0,"D",(IF('CT_Trends_Sig '!D30&gt;0,"I","")))</f>
        <v/>
      </c>
      <c r="E32" s="22" t="str">
        <f>IF('CT_Trends_Sig '!E30&lt;0,"D",(IF('CT_Trends_Sig '!E30&gt;0,"I","")))</f>
        <v/>
      </c>
      <c r="F32" s="22" t="str">
        <f>IF('CT_Trends_Sig '!F30&lt;0,"D",(IF('CT_Trends_Sig '!F30&gt;0,"I","")))</f>
        <v/>
      </c>
      <c r="G32" s="23" t="str">
        <f>IF('CT_Trends_Sig '!G30&lt;0,"D",(IF('CT_Trends_Sig '!G30&gt;0,"I","")))</f>
        <v>I</v>
      </c>
      <c r="H32" s="28" t="str">
        <f>IF('CT_Trends_Sig '!H30&lt;0,"D",(IF('CT_Trends_Sig '!H30&gt;0,"I","")))</f>
        <v/>
      </c>
      <c r="I32" s="23" t="str">
        <f>IF('CT_Trends_Sig '!I30&lt;0,"D",(IF('CT_Trends_Sig '!I30&gt;0,"I","")))</f>
        <v/>
      </c>
      <c r="J32" s="28" t="str">
        <f>IF('CT_Trends_Sig '!J30&lt;0,"D",(IF('CT_Trends_Sig '!J30&gt;0,"I","")))</f>
        <v/>
      </c>
      <c r="K32" s="22" t="str">
        <f>IF('CT_Trends_Sig '!K30&lt;0,"D",(IF('CT_Trends_Sig '!K30&gt;0,"I","")))</f>
        <v>I</v>
      </c>
      <c r="L32" s="23" t="str">
        <f>IF('CT_Trends_Sig '!L30&lt;0,"D",(IF('CT_Trends_Sig '!L30&gt;0,"I","")))</f>
        <v/>
      </c>
      <c r="M32" s="28" t="str">
        <f>IF('CT_Trends_Sig '!M30&lt;0,"D",(IF('CT_Trends_Sig '!M30&gt;0,"I","")))</f>
        <v/>
      </c>
      <c r="N32" s="23" t="str">
        <f>IF('CT_Trends_Sig '!N30&lt;0,"D",(IF('CT_Trends_Sig '!N30&gt;0,"I","")))</f>
        <v/>
      </c>
      <c r="O32" s="28" t="str">
        <f>IF('CT_Trends_Sig '!O30&lt;0,"D",(IF('CT_Trends_Sig '!O30&gt;0,"I","")))</f>
        <v/>
      </c>
      <c r="P32" s="28" t="str">
        <f>IF('CT_Trends_Sig '!P30&lt;0,"D",(IF('CT_Trends_Sig '!P30&gt;0,"I","")))</f>
        <v/>
      </c>
      <c r="Q32" s="28" t="str">
        <f>IF('CT_Trends_Sig '!Q30&lt;0,"D",(IF('CT_Trends_Sig '!Q30&gt;0,"I","")))</f>
        <v/>
      </c>
      <c r="R32" s="23" t="str">
        <f>IF('CT_Trends_Sig '!R30&lt;0,"D",(IF('CT_Trends_Sig '!R30&gt;0,"I","")))</f>
        <v/>
      </c>
      <c r="T32" s="2" t="str">
        <f>'CT_Trends_Sig '!A30</f>
        <v>PH_F</v>
      </c>
    </row>
    <row r="33" spans="1:20" ht="15" outlineLevel="1" x14ac:dyDescent="0.25">
      <c r="A33" s="21" t="str">
        <f>'CT_Trends_Sig '!A31</f>
        <v>PHAEO</v>
      </c>
      <c r="B33" s="28" t="str">
        <f>IF('CT_Trends_Sig '!B31&lt;0,"D",(IF('CT_Trends_Sig '!B31&gt;0,"I","")))</f>
        <v>D</v>
      </c>
      <c r="C33" s="22" t="str">
        <f>IF('CT_Trends_Sig '!C31&lt;0,"D",(IF('CT_Trends_Sig '!C31&gt;0,"I","")))</f>
        <v/>
      </c>
      <c r="D33" s="22" t="str">
        <f>IF('CT_Trends_Sig '!D31&lt;0,"D",(IF('CT_Trends_Sig '!D31&gt;0,"I","")))</f>
        <v>D</v>
      </c>
      <c r="E33" s="22" t="str">
        <f>IF('CT_Trends_Sig '!E31&lt;0,"D",(IF('CT_Trends_Sig '!E31&gt;0,"I","")))</f>
        <v/>
      </c>
      <c r="F33" s="22" t="str">
        <f>IF('CT_Trends_Sig '!F31&lt;0,"D",(IF('CT_Trends_Sig '!F31&gt;0,"I","")))</f>
        <v>D</v>
      </c>
      <c r="G33" s="23" t="str">
        <f>IF('CT_Trends_Sig '!G31&lt;0,"D",(IF('CT_Trends_Sig '!G31&gt;0,"I","")))</f>
        <v/>
      </c>
      <c r="H33" s="28" t="str">
        <f>IF('CT_Trends_Sig '!H31&lt;0,"D",(IF('CT_Trends_Sig '!H31&gt;0,"I","")))</f>
        <v/>
      </c>
      <c r="I33" s="23" t="str">
        <f>IF('CT_Trends_Sig '!I31&lt;0,"D",(IF('CT_Trends_Sig '!I31&gt;0,"I","")))</f>
        <v/>
      </c>
      <c r="J33" s="28" t="str">
        <f>IF('CT_Trends_Sig '!J31&lt;0,"D",(IF('CT_Trends_Sig '!J31&gt;0,"I","")))</f>
        <v/>
      </c>
      <c r="K33" s="22" t="str">
        <f>IF('CT_Trends_Sig '!K31&lt;0,"D",(IF('CT_Trends_Sig '!K31&gt;0,"I","")))</f>
        <v/>
      </c>
      <c r="L33" s="23" t="str">
        <f>IF('CT_Trends_Sig '!L31&lt;0,"D",(IF('CT_Trends_Sig '!L31&gt;0,"I","")))</f>
        <v/>
      </c>
      <c r="M33" s="28" t="str">
        <f>IF('CT_Trends_Sig '!M31&lt;0,"D",(IF('CT_Trends_Sig '!M31&gt;0,"I","")))</f>
        <v/>
      </c>
      <c r="N33" s="23" t="str">
        <f>IF('CT_Trends_Sig '!N31&lt;0,"D",(IF('CT_Trends_Sig '!N31&gt;0,"I","")))</f>
        <v/>
      </c>
      <c r="O33" s="28" t="str">
        <f>IF('CT_Trends_Sig '!O31&lt;0,"D",(IF('CT_Trends_Sig '!O31&gt;0,"I","")))</f>
        <v/>
      </c>
      <c r="P33" s="28" t="str">
        <f>IF('CT_Trends_Sig '!P31&lt;0,"D",(IF('CT_Trends_Sig '!P31&gt;0,"I","")))</f>
        <v/>
      </c>
      <c r="Q33" s="28" t="str">
        <f>IF('CT_Trends_Sig '!Q31&lt;0,"D",(IF('CT_Trends_Sig '!Q31&gt;0,"I","")))</f>
        <v/>
      </c>
      <c r="R33" s="23" t="str">
        <f>IF('CT_Trends_Sig '!R31&lt;0,"D",(IF('CT_Trends_Sig '!R31&gt;0,"I","")))</f>
        <v/>
      </c>
      <c r="T33" s="2" t="str">
        <f>'CT_Trends_Sig '!A31</f>
        <v>PHAEO</v>
      </c>
    </row>
    <row r="34" spans="1:20" ht="15" x14ac:dyDescent="0.25">
      <c r="A34" s="21" t="str">
        <f>'CT_Trends_Sig '!A32</f>
        <v>SECCHI</v>
      </c>
      <c r="B34" s="28" t="str">
        <f>IF('CT_Trends_Sig '!B32&lt;0,"D",(IF('CT_Trends_Sig '!B32&gt;0,"I","")))</f>
        <v/>
      </c>
      <c r="C34" s="22" t="str">
        <f>IF('CT_Trends_Sig '!C32&lt;0,"D",(IF('CT_Trends_Sig '!C32&gt;0,"I","")))</f>
        <v/>
      </c>
      <c r="D34" s="22" t="str">
        <f>IF('CT_Trends_Sig '!D32&lt;0,"D",(IF('CT_Trends_Sig '!D32&gt;0,"I","")))</f>
        <v/>
      </c>
      <c r="E34" s="22" t="str">
        <f>IF('CT_Trends_Sig '!E32&lt;0,"D",(IF('CT_Trends_Sig '!E32&gt;0,"I","")))</f>
        <v/>
      </c>
      <c r="F34" s="22" t="str">
        <f>IF('CT_Trends_Sig '!F32&lt;0,"D",(IF('CT_Trends_Sig '!F32&gt;0,"I","")))</f>
        <v/>
      </c>
      <c r="G34" s="23" t="str">
        <f>IF('CT_Trends_Sig '!G32&lt;0,"D",(IF('CT_Trends_Sig '!G32&gt;0,"I","")))</f>
        <v/>
      </c>
      <c r="H34" s="28" t="str">
        <f>IF('CT_Trends_Sig '!H32&lt;0,"D",(IF('CT_Trends_Sig '!H32&gt;0,"I","")))</f>
        <v/>
      </c>
      <c r="I34" s="23" t="str">
        <f>IF('CT_Trends_Sig '!I32&lt;0,"D",(IF('CT_Trends_Sig '!I32&gt;0,"I","")))</f>
        <v/>
      </c>
      <c r="J34" s="28" t="str">
        <f>IF('CT_Trends_Sig '!J32&lt;0,"D",(IF('CT_Trends_Sig '!J32&gt;0,"I","")))</f>
        <v/>
      </c>
      <c r="K34" s="22" t="str">
        <f>IF('CT_Trends_Sig '!K32&lt;0,"D",(IF('CT_Trends_Sig '!K32&gt;0,"I","")))</f>
        <v/>
      </c>
      <c r="L34" s="23" t="str">
        <f>IF('CT_Trends_Sig '!L32&lt;0,"D",(IF('CT_Trends_Sig '!L32&gt;0,"I","")))</f>
        <v/>
      </c>
      <c r="M34" s="28" t="str">
        <f>IF('CT_Trends_Sig '!M32&lt;0,"D",(IF('CT_Trends_Sig '!M32&gt;0,"I","")))</f>
        <v/>
      </c>
      <c r="N34" s="23" t="str">
        <f>IF('CT_Trends_Sig '!N32&lt;0,"D",(IF('CT_Trends_Sig '!N32&gt;0,"I","")))</f>
        <v/>
      </c>
      <c r="O34" s="28" t="str">
        <f>IF('CT_Trends_Sig '!O32&lt;0,"D",(IF('CT_Trends_Sig '!O32&gt;0,"I","")))</f>
        <v/>
      </c>
      <c r="P34" s="28" t="str">
        <f>IF('CT_Trends_Sig '!P32&lt;0,"D",(IF('CT_Trends_Sig '!P32&gt;0,"I","")))</f>
        <v/>
      </c>
      <c r="Q34" s="28" t="str">
        <f>IF('CT_Trends_Sig '!Q32&lt;0,"D",(IF('CT_Trends_Sig '!Q32&gt;0,"I","")))</f>
        <v/>
      </c>
      <c r="R34" s="23" t="str">
        <f>IF('CT_Trends_Sig '!R32&lt;0,"D",(IF('CT_Trends_Sig '!R32&gt;0,"I","")))</f>
        <v/>
      </c>
      <c r="T34" s="2" t="str">
        <f>'CT_Trends_Sig '!A32</f>
        <v>SECCHI</v>
      </c>
    </row>
    <row r="35" spans="1:20" ht="15" x14ac:dyDescent="0.25">
      <c r="A35" s="21" t="str">
        <f>'CT_Trends_Sig '!A33</f>
        <v>SIO2</v>
      </c>
      <c r="B35" s="28" t="str">
        <f>IF('CT_Trends_Sig '!B33&lt;0,"D",(IF('CT_Trends_Sig '!B33&gt;0,"I","")))</f>
        <v/>
      </c>
      <c r="C35" s="22" t="str">
        <f>IF('CT_Trends_Sig '!C33&lt;0,"D",(IF('CT_Trends_Sig '!C33&gt;0,"I","")))</f>
        <v/>
      </c>
      <c r="D35" s="22" t="str">
        <f>IF('CT_Trends_Sig '!D33&lt;0,"D",(IF('CT_Trends_Sig '!D33&gt;0,"I","")))</f>
        <v/>
      </c>
      <c r="E35" s="22" t="str">
        <f>IF('CT_Trends_Sig '!E33&lt;0,"D",(IF('CT_Trends_Sig '!E33&gt;0,"I","")))</f>
        <v/>
      </c>
      <c r="F35" s="22" t="str">
        <f>IF('CT_Trends_Sig '!F33&lt;0,"D",(IF('CT_Trends_Sig '!F33&gt;0,"I","")))</f>
        <v/>
      </c>
      <c r="G35" s="23" t="str">
        <f>IF('CT_Trends_Sig '!G33&lt;0,"D",(IF('CT_Trends_Sig '!G33&gt;0,"I","")))</f>
        <v/>
      </c>
      <c r="H35" s="28" t="str">
        <f>IF('CT_Trends_Sig '!H33&lt;0,"D",(IF('CT_Trends_Sig '!H33&gt;0,"I","")))</f>
        <v/>
      </c>
      <c r="I35" s="23" t="str">
        <f>IF('CT_Trends_Sig '!I33&lt;0,"D",(IF('CT_Trends_Sig '!I33&gt;0,"I","")))</f>
        <v/>
      </c>
      <c r="J35" s="28" t="str">
        <f>IF('CT_Trends_Sig '!J33&lt;0,"D",(IF('CT_Trends_Sig '!J33&gt;0,"I","")))</f>
        <v/>
      </c>
      <c r="K35" s="22" t="str">
        <f>IF('CT_Trends_Sig '!K33&lt;0,"D",(IF('CT_Trends_Sig '!K33&gt;0,"I","")))</f>
        <v/>
      </c>
      <c r="L35" s="23" t="str">
        <f>IF('CT_Trends_Sig '!L33&lt;0,"D",(IF('CT_Trends_Sig '!L33&gt;0,"I","")))</f>
        <v/>
      </c>
      <c r="M35" s="28" t="str">
        <f>IF('CT_Trends_Sig '!M33&lt;0,"D",(IF('CT_Trends_Sig '!M33&gt;0,"I","")))</f>
        <v/>
      </c>
      <c r="N35" s="23" t="str">
        <f>IF('CT_Trends_Sig '!N33&lt;0,"D",(IF('CT_Trends_Sig '!N33&gt;0,"I","")))</f>
        <v/>
      </c>
      <c r="O35" s="28" t="str">
        <f>IF('CT_Trends_Sig '!O33&lt;0,"D",(IF('CT_Trends_Sig '!O33&gt;0,"I","")))</f>
        <v/>
      </c>
      <c r="P35" s="28" t="str">
        <f>IF('CT_Trends_Sig '!P33&lt;0,"D",(IF('CT_Trends_Sig '!P33&gt;0,"I","")))</f>
        <v/>
      </c>
      <c r="Q35" s="28" t="str">
        <f>IF('CT_Trends_Sig '!Q33&lt;0,"D",(IF('CT_Trends_Sig '!Q33&gt;0,"I","")))</f>
        <v/>
      </c>
      <c r="R35" s="23" t="str">
        <f>IF('CT_Trends_Sig '!R33&lt;0,"D",(IF('CT_Trends_Sig '!R33&gt;0,"I","")))</f>
        <v/>
      </c>
      <c r="T35" s="2" t="str">
        <f>'CT_Trends_Sig '!A33</f>
        <v>SIO2</v>
      </c>
    </row>
    <row r="36" spans="1:20" ht="15" x14ac:dyDescent="0.25">
      <c r="A36" s="21" t="str">
        <f>'CT_Trends_Sig '!A34</f>
        <v>SO4</v>
      </c>
      <c r="B36" s="28" t="str">
        <f>IF('CT_Trends_Sig '!B34&lt;0,"D",(IF('CT_Trends_Sig '!B34&gt;0,"I","")))</f>
        <v/>
      </c>
      <c r="C36" s="22" t="str">
        <f>IF('CT_Trends_Sig '!C34&lt;0,"D",(IF('CT_Trends_Sig '!C34&gt;0,"I","")))</f>
        <v/>
      </c>
      <c r="D36" s="22" t="str">
        <f>IF('CT_Trends_Sig '!D34&lt;0,"D",(IF('CT_Trends_Sig '!D34&gt;0,"I","")))</f>
        <v/>
      </c>
      <c r="E36" s="22" t="str">
        <f>IF('CT_Trends_Sig '!E34&lt;0,"D",(IF('CT_Trends_Sig '!E34&gt;0,"I","")))</f>
        <v/>
      </c>
      <c r="F36" s="22" t="str">
        <f>IF('CT_Trends_Sig '!F34&lt;0,"D",(IF('CT_Trends_Sig '!F34&gt;0,"I","")))</f>
        <v/>
      </c>
      <c r="G36" s="23" t="str">
        <f>IF('CT_Trends_Sig '!G34&lt;0,"D",(IF('CT_Trends_Sig '!G34&gt;0,"I","")))</f>
        <v>D</v>
      </c>
      <c r="H36" s="28" t="str">
        <f>IF('CT_Trends_Sig '!H34&lt;0,"D",(IF('CT_Trends_Sig '!H34&gt;0,"I","")))</f>
        <v/>
      </c>
      <c r="I36" s="23" t="str">
        <f>IF('CT_Trends_Sig '!I34&lt;0,"D",(IF('CT_Trends_Sig '!I34&gt;0,"I","")))</f>
        <v/>
      </c>
      <c r="J36" s="28" t="str">
        <f>IF('CT_Trends_Sig '!J34&lt;0,"D",(IF('CT_Trends_Sig '!J34&gt;0,"I","")))</f>
        <v/>
      </c>
      <c r="K36" s="22" t="str">
        <f>IF('CT_Trends_Sig '!K34&lt;0,"D",(IF('CT_Trends_Sig '!K34&gt;0,"I","")))</f>
        <v/>
      </c>
      <c r="L36" s="23" t="str">
        <f>IF('CT_Trends_Sig '!L34&lt;0,"D",(IF('CT_Trends_Sig '!L34&gt;0,"I","")))</f>
        <v/>
      </c>
      <c r="M36" s="28" t="str">
        <f>IF('CT_Trends_Sig '!M34&lt;0,"D",(IF('CT_Trends_Sig '!M34&gt;0,"I","")))</f>
        <v/>
      </c>
      <c r="N36" s="23" t="str">
        <f>IF('CT_Trends_Sig '!N34&lt;0,"D",(IF('CT_Trends_Sig '!N34&gt;0,"I","")))</f>
        <v/>
      </c>
      <c r="O36" s="28" t="str">
        <f>IF('CT_Trends_Sig '!O34&lt;0,"D",(IF('CT_Trends_Sig '!O34&gt;0,"I","")))</f>
        <v/>
      </c>
      <c r="P36" s="28" t="str">
        <f>IF('CT_Trends_Sig '!P34&lt;0,"D",(IF('CT_Trends_Sig '!P34&gt;0,"I","")))</f>
        <v/>
      </c>
      <c r="Q36" s="28" t="str">
        <f>IF('CT_Trends_Sig '!Q34&lt;0,"D",(IF('CT_Trends_Sig '!Q34&gt;0,"I","")))</f>
        <v/>
      </c>
      <c r="R36" s="23" t="str">
        <f>IF('CT_Trends_Sig '!R34&lt;0,"D",(IF('CT_Trends_Sig '!R34&gt;0,"I","")))</f>
        <v>D</v>
      </c>
      <c r="T36" s="2" t="str">
        <f>'CT_Trends_Sig '!A34</f>
        <v>SO4</v>
      </c>
    </row>
    <row r="37" spans="1:20" ht="15" x14ac:dyDescent="0.25">
      <c r="A37" s="21" t="str">
        <f>'CT_Trends_Sig '!A35</f>
        <v>SRP</v>
      </c>
      <c r="B37" s="28" t="str">
        <f>IF('CT_Trends_Sig '!B35&lt;0,"D",(IF('CT_Trends_Sig '!B35&gt;0,"I","")))</f>
        <v>D</v>
      </c>
      <c r="C37" s="22" t="str">
        <f>IF('CT_Trends_Sig '!C35&lt;0,"D",(IF('CT_Trends_Sig '!C35&gt;0,"I","")))</f>
        <v>D</v>
      </c>
      <c r="D37" s="22" t="str">
        <f>IF('CT_Trends_Sig '!D35&lt;0,"D",(IF('CT_Trends_Sig '!D35&gt;0,"I","")))</f>
        <v>D</v>
      </c>
      <c r="E37" s="22" t="str">
        <f>IF('CT_Trends_Sig '!E35&lt;0,"D",(IF('CT_Trends_Sig '!E35&gt;0,"I","")))</f>
        <v>D</v>
      </c>
      <c r="F37" s="22" t="str">
        <f>IF('CT_Trends_Sig '!F35&lt;0,"D",(IF('CT_Trends_Sig '!F35&gt;0,"I","")))</f>
        <v>D</v>
      </c>
      <c r="G37" s="23" t="str">
        <f>IF('CT_Trends_Sig '!G35&lt;0,"D",(IF('CT_Trends_Sig '!G35&gt;0,"I","")))</f>
        <v>D</v>
      </c>
      <c r="H37" s="28" t="str">
        <f>IF('CT_Trends_Sig '!H35&lt;0,"D",(IF('CT_Trends_Sig '!H35&gt;0,"I","")))</f>
        <v>D</v>
      </c>
      <c r="I37" s="23" t="str">
        <f>IF('CT_Trends_Sig '!I35&lt;0,"D",(IF('CT_Trends_Sig '!I35&gt;0,"I","")))</f>
        <v/>
      </c>
      <c r="J37" s="28" t="str">
        <f>IF('CT_Trends_Sig '!J35&lt;0,"D",(IF('CT_Trends_Sig '!J35&gt;0,"I","")))</f>
        <v>I</v>
      </c>
      <c r="K37" s="22" t="str">
        <f>IF('CT_Trends_Sig '!K35&lt;0,"D",(IF('CT_Trends_Sig '!K35&gt;0,"I","")))</f>
        <v/>
      </c>
      <c r="L37" s="23" t="str">
        <f>IF('CT_Trends_Sig '!L35&lt;0,"D",(IF('CT_Trends_Sig '!L35&gt;0,"I","")))</f>
        <v>I</v>
      </c>
      <c r="M37" s="28" t="str">
        <f>IF('CT_Trends_Sig '!M35&lt;0,"D",(IF('CT_Trends_Sig '!M35&gt;0,"I","")))</f>
        <v>D</v>
      </c>
      <c r="N37" s="23" t="str">
        <f>IF('CT_Trends_Sig '!N35&lt;0,"D",(IF('CT_Trends_Sig '!N35&gt;0,"I","")))</f>
        <v/>
      </c>
      <c r="O37" s="28" t="str">
        <f>IF('CT_Trends_Sig '!O35&lt;0,"D",(IF('CT_Trends_Sig '!O35&gt;0,"I","")))</f>
        <v/>
      </c>
      <c r="P37" s="28" t="str">
        <f>IF('CT_Trends_Sig '!P35&lt;0,"D",(IF('CT_Trends_Sig '!P35&gt;0,"I","")))</f>
        <v/>
      </c>
      <c r="Q37" s="28" t="str">
        <f>IF('CT_Trends_Sig '!Q35&lt;0,"D",(IF('CT_Trends_Sig '!Q35&gt;0,"I","")))</f>
        <v/>
      </c>
      <c r="R37" s="23" t="str">
        <f>IF('CT_Trends_Sig '!R35&lt;0,"D",(IF('CT_Trends_Sig '!R35&gt;0,"I","")))</f>
        <v/>
      </c>
      <c r="T37" s="2" t="str">
        <f>'CT_Trends_Sig '!A35</f>
        <v>SRP</v>
      </c>
    </row>
    <row r="38" spans="1:20" ht="15" outlineLevel="1" x14ac:dyDescent="0.25">
      <c r="A38" s="21" t="str">
        <f>'CT_Trends_Sig '!A36</f>
        <v>TDS</v>
      </c>
      <c r="B38" s="28" t="str">
        <f>IF('CT_Trends_Sig '!B36&lt;0,"D",(IF('CT_Trends_Sig '!B36&gt;0,"I","")))</f>
        <v/>
      </c>
      <c r="C38" s="22" t="str">
        <f>IF('CT_Trends_Sig '!C36&lt;0,"D",(IF('CT_Trends_Sig '!C36&gt;0,"I","")))</f>
        <v/>
      </c>
      <c r="D38" s="22" t="str">
        <f>IF('CT_Trends_Sig '!D36&lt;0,"D",(IF('CT_Trends_Sig '!D36&gt;0,"I","")))</f>
        <v/>
      </c>
      <c r="E38" s="22" t="str">
        <f>IF('CT_Trends_Sig '!E36&lt;0,"D",(IF('CT_Trends_Sig '!E36&gt;0,"I","")))</f>
        <v/>
      </c>
      <c r="F38" s="22" t="str">
        <f>IF('CT_Trends_Sig '!F36&lt;0,"D",(IF('CT_Trends_Sig '!F36&gt;0,"I","")))</f>
        <v/>
      </c>
      <c r="G38" s="23" t="str">
        <f>IF('CT_Trends_Sig '!G36&lt;0,"D",(IF('CT_Trends_Sig '!G36&gt;0,"I","")))</f>
        <v/>
      </c>
      <c r="H38" s="28" t="str">
        <f>IF('CT_Trends_Sig '!H36&lt;0,"D",(IF('CT_Trends_Sig '!H36&gt;0,"I","")))</f>
        <v>I</v>
      </c>
      <c r="I38" s="23" t="str">
        <f>IF('CT_Trends_Sig '!I36&lt;0,"D",(IF('CT_Trends_Sig '!I36&gt;0,"I","")))</f>
        <v/>
      </c>
      <c r="J38" s="28" t="str">
        <f>IF('CT_Trends_Sig '!J36&lt;0,"D",(IF('CT_Trends_Sig '!J36&gt;0,"I","")))</f>
        <v/>
      </c>
      <c r="K38" s="22" t="str">
        <f>IF('CT_Trends_Sig '!K36&lt;0,"D",(IF('CT_Trends_Sig '!K36&gt;0,"I","")))</f>
        <v/>
      </c>
      <c r="L38" s="23" t="str">
        <f>IF('CT_Trends_Sig '!L36&lt;0,"D",(IF('CT_Trends_Sig '!L36&gt;0,"I","")))</f>
        <v/>
      </c>
      <c r="M38" s="28" t="str">
        <f>IF('CT_Trends_Sig '!M36&lt;0,"D",(IF('CT_Trends_Sig '!M36&gt;0,"I","")))</f>
        <v/>
      </c>
      <c r="N38" s="23" t="str">
        <f>IF('CT_Trends_Sig '!N36&lt;0,"D",(IF('CT_Trends_Sig '!N36&gt;0,"I","")))</f>
        <v>I</v>
      </c>
      <c r="O38" s="28" t="str">
        <f>IF('CT_Trends_Sig '!O36&lt;0,"D",(IF('CT_Trends_Sig '!O36&gt;0,"I","")))</f>
        <v/>
      </c>
      <c r="P38" s="28" t="str">
        <f>IF('CT_Trends_Sig '!P36&lt;0,"D",(IF('CT_Trends_Sig '!P36&gt;0,"I","")))</f>
        <v/>
      </c>
      <c r="Q38" s="28" t="str">
        <f>IF('CT_Trends_Sig '!Q36&lt;0,"D",(IF('CT_Trends_Sig '!Q36&gt;0,"I","")))</f>
        <v/>
      </c>
      <c r="R38" s="23" t="str">
        <f>IF('CT_Trends_Sig '!R36&lt;0,"D",(IF('CT_Trends_Sig '!R36&gt;0,"I","")))</f>
        <v/>
      </c>
      <c r="T38" s="2" t="str">
        <f>'CT_Trends_Sig '!A36</f>
        <v>TDS</v>
      </c>
    </row>
    <row r="39" spans="1:20" ht="15" x14ac:dyDescent="0.25">
      <c r="A39" s="21" t="str">
        <f>'CT_Trends_Sig '!A37</f>
        <v>TEMP</v>
      </c>
      <c r="B39" s="28" t="str">
        <f>IF('CT_Trends_Sig '!B37&lt;0,"D",(IF('CT_Trends_Sig '!B37&gt;0,"I","")))</f>
        <v/>
      </c>
      <c r="C39" s="22" t="str">
        <f>IF('CT_Trends_Sig '!C37&lt;0,"D",(IF('CT_Trends_Sig '!C37&gt;0,"I","")))</f>
        <v/>
      </c>
      <c r="D39" s="22" t="str">
        <f>IF('CT_Trends_Sig '!D37&lt;0,"D",(IF('CT_Trends_Sig '!D37&gt;0,"I","")))</f>
        <v/>
      </c>
      <c r="E39" s="22" t="str">
        <f>IF('CT_Trends_Sig '!E37&lt;0,"D",(IF('CT_Trends_Sig '!E37&gt;0,"I","")))</f>
        <v/>
      </c>
      <c r="F39" s="22" t="str">
        <f>IF('CT_Trends_Sig '!F37&lt;0,"D",(IF('CT_Trends_Sig '!F37&gt;0,"I","")))</f>
        <v/>
      </c>
      <c r="G39" s="23" t="str">
        <f>IF('CT_Trends_Sig '!G37&lt;0,"D",(IF('CT_Trends_Sig '!G37&gt;0,"I","")))</f>
        <v/>
      </c>
      <c r="H39" s="28" t="str">
        <f>IF('CT_Trends_Sig '!H37&lt;0,"D",(IF('CT_Trends_Sig '!H37&gt;0,"I","")))</f>
        <v/>
      </c>
      <c r="I39" s="23" t="str">
        <f>IF('CT_Trends_Sig '!I37&lt;0,"D",(IF('CT_Trends_Sig '!I37&gt;0,"I","")))</f>
        <v/>
      </c>
      <c r="J39" s="28" t="str">
        <f>IF('CT_Trends_Sig '!J37&lt;0,"D",(IF('CT_Trends_Sig '!J37&gt;0,"I","")))</f>
        <v/>
      </c>
      <c r="K39" s="22" t="str">
        <f>IF('CT_Trends_Sig '!K37&lt;0,"D",(IF('CT_Trends_Sig '!K37&gt;0,"I","")))</f>
        <v/>
      </c>
      <c r="L39" s="23" t="str">
        <f>IF('CT_Trends_Sig '!L37&lt;0,"D",(IF('CT_Trends_Sig '!L37&gt;0,"I","")))</f>
        <v/>
      </c>
      <c r="M39" s="28" t="str">
        <f>IF('CT_Trends_Sig '!M37&lt;0,"D",(IF('CT_Trends_Sig '!M37&gt;0,"I","")))</f>
        <v>D</v>
      </c>
      <c r="N39" s="23" t="str">
        <f>IF('CT_Trends_Sig '!N37&lt;0,"D",(IF('CT_Trends_Sig '!N37&gt;0,"I","")))</f>
        <v/>
      </c>
      <c r="O39" s="28" t="str">
        <f>IF('CT_Trends_Sig '!O37&lt;0,"D",(IF('CT_Trends_Sig '!O37&gt;0,"I","")))</f>
        <v/>
      </c>
      <c r="P39" s="28" t="str">
        <f>IF('CT_Trends_Sig '!P37&lt;0,"D",(IF('CT_Trends_Sig '!P37&gt;0,"I","")))</f>
        <v/>
      </c>
      <c r="Q39" s="28" t="str">
        <f>IF('CT_Trends_Sig '!Q37&lt;0,"D",(IF('CT_Trends_Sig '!Q37&gt;0,"I","")))</f>
        <v>D</v>
      </c>
      <c r="R39" s="23" t="str">
        <f>IF('CT_Trends_Sig '!R37&lt;0,"D",(IF('CT_Trends_Sig '!R37&gt;0,"I","")))</f>
        <v/>
      </c>
      <c r="T39" s="2" t="str">
        <f>'CT_Trends_Sig '!A37</f>
        <v>TEMP</v>
      </c>
    </row>
    <row r="40" spans="1:20" s="1" customFormat="1" ht="15" x14ac:dyDescent="0.25">
      <c r="A40" s="21" t="str">
        <f>'CT_Trends_Sig '!A38</f>
        <v>TIC</v>
      </c>
      <c r="B40" s="28" t="str">
        <f>IF('CT_Trends_Sig '!B38&lt;0,"D",(IF('CT_Trends_Sig '!B38&gt;0,"I","")))</f>
        <v>D</v>
      </c>
      <c r="C40" s="22" t="str">
        <f>IF('CT_Trends_Sig '!C38&lt;0,"D",(IF('CT_Trends_Sig '!C38&gt;0,"I","")))</f>
        <v>D</v>
      </c>
      <c r="D40" s="22" t="str">
        <f>IF('CT_Trends_Sig '!D38&lt;0,"D",(IF('CT_Trends_Sig '!D38&gt;0,"I","")))</f>
        <v>D</v>
      </c>
      <c r="E40" s="22" t="str">
        <f>IF('CT_Trends_Sig '!E38&lt;0,"D",(IF('CT_Trends_Sig '!E38&gt;0,"I","")))</f>
        <v>D</v>
      </c>
      <c r="F40" s="22" t="str">
        <f>IF('CT_Trends_Sig '!F38&lt;0,"D",(IF('CT_Trends_Sig '!F38&gt;0,"I","")))</f>
        <v>D</v>
      </c>
      <c r="G40" s="23" t="str">
        <f>IF('CT_Trends_Sig '!G38&lt;0,"D",(IF('CT_Trends_Sig '!G38&gt;0,"I","")))</f>
        <v>D</v>
      </c>
      <c r="H40" s="28" t="str">
        <f>IF('CT_Trends_Sig '!H38&lt;0,"D",(IF('CT_Trends_Sig '!H38&gt;0,"I","")))</f>
        <v>D</v>
      </c>
      <c r="I40" s="23" t="str">
        <f>IF('CT_Trends_Sig '!I38&lt;0,"D",(IF('CT_Trends_Sig '!I38&gt;0,"I","")))</f>
        <v/>
      </c>
      <c r="J40" s="28" t="str">
        <f>IF('CT_Trends_Sig '!J38&lt;0,"D",(IF('CT_Trends_Sig '!J38&gt;0,"I","")))</f>
        <v>D</v>
      </c>
      <c r="K40" s="22" t="str">
        <f>IF('CT_Trends_Sig '!K38&lt;0,"D",(IF('CT_Trends_Sig '!K38&gt;0,"I","")))</f>
        <v/>
      </c>
      <c r="L40" s="23" t="str">
        <f>IF('CT_Trends_Sig '!L38&lt;0,"D",(IF('CT_Trends_Sig '!L38&gt;0,"I","")))</f>
        <v>D</v>
      </c>
      <c r="M40" s="28" t="str">
        <f>IF('CT_Trends_Sig '!M38&lt;0,"D",(IF('CT_Trends_Sig '!M38&gt;0,"I","")))</f>
        <v>D</v>
      </c>
      <c r="N40" s="23" t="str">
        <f>IF('CT_Trends_Sig '!N38&lt;0,"D",(IF('CT_Trends_Sig '!N38&gt;0,"I","")))</f>
        <v>D</v>
      </c>
      <c r="O40" s="28" t="str">
        <f>IF('CT_Trends_Sig '!O38&lt;0,"D",(IF('CT_Trends_Sig '!O38&gt;0,"I","")))</f>
        <v/>
      </c>
      <c r="P40" s="28" t="str">
        <f>IF('CT_Trends_Sig '!P38&lt;0,"D",(IF('CT_Trends_Sig '!P38&gt;0,"I","")))</f>
        <v>D</v>
      </c>
      <c r="Q40" s="28" t="str">
        <f>IF('CT_Trends_Sig '!Q38&lt;0,"D",(IF('CT_Trends_Sig '!Q38&gt;0,"I","")))</f>
        <v>D</v>
      </c>
      <c r="R40" s="23" t="str">
        <f>IF('CT_Trends_Sig '!R38&lt;0,"D",(IF('CT_Trends_Sig '!R38&gt;0,"I","")))</f>
        <v/>
      </c>
      <c r="T40" s="1" t="str">
        <f>'CT_Trends_Sig '!A38</f>
        <v>TIC</v>
      </c>
    </row>
    <row r="41" spans="1:20" s="1" customFormat="1" ht="15" x14ac:dyDescent="0.25">
      <c r="A41" s="21" t="str">
        <f>'CT_Trends_Sig '!A39</f>
        <v>TKN</v>
      </c>
      <c r="B41" s="28" t="str">
        <f>IF('CT_Trends_Sig '!B39&lt;0,"D",(IF('CT_Trends_Sig '!B39&gt;0,"I","")))</f>
        <v>D</v>
      </c>
      <c r="C41" s="22" t="str">
        <f>IF('CT_Trends_Sig '!C39&lt;0,"D",(IF('CT_Trends_Sig '!C39&gt;0,"I","")))</f>
        <v>D</v>
      </c>
      <c r="D41" s="22" t="str">
        <f>IF('CT_Trends_Sig '!D39&lt;0,"D",(IF('CT_Trends_Sig '!D39&gt;0,"I","")))</f>
        <v>D</v>
      </c>
      <c r="E41" s="22" t="str">
        <f>IF('CT_Trends_Sig '!E39&lt;0,"D",(IF('CT_Trends_Sig '!E39&gt;0,"I","")))</f>
        <v/>
      </c>
      <c r="F41" s="22" t="str">
        <f>IF('CT_Trends_Sig '!F39&lt;0,"D",(IF('CT_Trends_Sig '!F39&gt;0,"I","")))</f>
        <v/>
      </c>
      <c r="G41" s="23" t="str">
        <f>IF('CT_Trends_Sig '!G39&lt;0,"D",(IF('CT_Trends_Sig '!G39&gt;0,"I","")))</f>
        <v/>
      </c>
      <c r="H41" s="28" t="str">
        <f>IF('CT_Trends_Sig '!H39&lt;0,"D",(IF('CT_Trends_Sig '!H39&gt;0,"I","")))</f>
        <v/>
      </c>
      <c r="I41" s="23" t="str">
        <f>IF('CT_Trends_Sig '!I39&lt;0,"D",(IF('CT_Trends_Sig '!I39&gt;0,"I","")))</f>
        <v/>
      </c>
      <c r="J41" s="28" t="str">
        <f>IF('CT_Trends_Sig '!J39&lt;0,"D",(IF('CT_Trends_Sig '!J39&gt;0,"I","")))</f>
        <v>I</v>
      </c>
      <c r="K41" s="22" t="str">
        <f>IF('CT_Trends_Sig '!K39&lt;0,"D",(IF('CT_Trends_Sig '!K39&gt;0,"I","")))</f>
        <v/>
      </c>
      <c r="L41" s="23" t="str">
        <f>IF('CT_Trends_Sig '!L39&lt;0,"D",(IF('CT_Trends_Sig '!L39&gt;0,"I","")))</f>
        <v>I</v>
      </c>
      <c r="M41" s="28" t="str">
        <f>IF('CT_Trends_Sig '!M39&lt;0,"D",(IF('CT_Trends_Sig '!M39&gt;0,"I","")))</f>
        <v>I</v>
      </c>
      <c r="N41" s="23" t="str">
        <f>IF('CT_Trends_Sig '!N39&lt;0,"D",(IF('CT_Trends_Sig '!N39&gt;0,"I","")))</f>
        <v/>
      </c>
      <c r="O41" s="28" t="str">
        <f>IF('CT_Trends_Sig '!O39&lt;0,"D",(IF('CT_Trends_Sig '!O39&gt;0,"I","")))</f>
        <v/>
      </c>
      <c r="P41" s="28" t="str">
        <f>IF('CT_Trends_Sig '!P39&lt;0,"D",(IF('CT_Trends_Sig '!P39&gt;0,"I","")))</f>
        <v>I</v>
      </c>
      <c r="Q41" s="28" t="str">
        <f>IF('CT_Trends_Sig '!Q39&lt;0,"D",(IF('CT_Trends_Sig '!Q39&gt;0,"I","")))</f>
        <v/>
      </c>
      <c r="R41" s="23" t="str">
        <f>IF('CT_Trends_Sig '!R39&lt;0,"D",(IF('CT_Trends_Sig '!R39&gt;0,"I","")))</f>
        <v/>
      </c>
      <c r="T41" s="1" t="str">
        <f>'CT_Trends_Sig '!A39</f>
        <v>TKN</v>
      </c>
    </row>
    <row r="42" spans="1:20" s="1" customFormat="1" ht="15" x14ac:dyDescent="0.25">
      <c r="A42" s="21" t="str">
        <f>'CT_Trends_Sig '!A40</f>
        <v>TOC</v>
      </c>
      <c r="B42" s="28" t="str">
        <f>IF('CT_Trends_Sig '!B40&lt;0,"D",(IF('CT_Trends_Sig '!B40&gt;0,"I","")))</f>
        <v>D</v>
      </c>
      <c r="C42" s="22" t="str">
        <f>IF('CT_Trends_Sig '!C40&lt;0,"D",(IF('CT_Trends_Sig '!C40&gt;0,"I","")))</f>
        <v>D</v>
      </c>
      <c r="D42" s="22" t="str">
        <f>IF('CT_Trends_Sig '!D40&lt;0,"D",(IF('CT_Trends_Sig '!D40&gt;0,"I","")))</f>
        <v>D</v>
      </c>
      <c r="E42" s="22" t="str">
        <f>IF('CT_Trends_Sig '!E40&lt;0,"D",(IF('CT_Trends_Sig '!E40&gt;0,"I","")))</f>
        <v>D</v>
      </c>
      <c r="F42" s="22" t="str">
        <f>IF('CT_Trends_Sig '!F40&lt;0,"D",(IF('CT_Trends_Sig '!F40&gt;0,"I","")))</f>
        <v>D</v>
      </c>
      <c r="G42" s="23" t="str">
        <f>IF('CT_Trends_Sig '!G40&lt;0,"D",(IF('CT_Trends_Sig '!G40&gt;0,"I","")))</f>
        <v>D</v>
      </c>
      <c r="H42" s="28" t="str">
        <f>IF('CT_Trends_Sig '!H40&lt;0,"D",(IF('CT_Trends_Sig '!H40&gt;0,"I","")))</f>
        <v>D</v>
      </c>
      <c r="I42" s="23" t="str">
        <f>IF('CT_Trends_Sig '!I40&lt;0,"D",(IF('CT_Trends_Sig '!I40&gt;0,"I","")))</f>
        <v/>
      </c>
      <c r="J42" s="28" t="str">
        <f>IF('CT_Trends_Sig '!J40&lt;0,"D",(IF('CT_Trends_Sig '!J40&gt;0,"I","")))</f>
        <v/>
      </c>
      <c r="K42" s="22" t="str">
        <f>IF('CT_Trends_Sig '!K40&lt;0,"D",(IF('CT_Trends_Sig '!K40&gt;0,"I","")))</f>
        <v/>
      </c>
      <c r="L42" s="23" t="str">
        <f>IF('CT_Trends_Sig '!L40&lt;0,"D",(IF('CT_Trends_Sig '!L40&gt;0,"I","")))</f>
        <v/>
      </c>
      <c r="M42" s="28" t="str">
        <f>IF('CT_Trends_Sig '!M40&lt;0,"D",(IF('CT_Trends_Sig '!M40&gt;0,"I","")))</f>
        <v/>
      </c>
      <c r="N42" s="23" t="str">
        <f>IF('CT_Trends_Sig '!N40&lt;0,"D",(IF('CT_Trends_Sig '!N40&gt;0,"I","")))</f>
        <v>D</v>
      </c>
      <c r="O42" s="28" t="str">
        <f>IF('CT_Trends_Sig '!O40&lt;0,"D",(IF('CT_Trends_Sig '!O40&gt;0,"I","")))</f>
        <v>D</v>
      </c>
      <c r="P42" s="28" t="str">
        <f>IF('CT_Trends_Sig '!P40&lt;0,"D",(IF('CT_Trends_Sig '!P40&gt;0,"I","")))</f>
        <v/>
      </c>
      <c r="Q42" s="28" t="str">
        <f>IF('CT_Trends_Sig '!Q40&lt;0,"D",(IF('CT_Trends_Sig '!Q40&gt;0,"I","")))</f>
        <v>D</v>
      </c>
      <c r="R42" s="23" t="str">
        <f>IF('CT_Trends_Sig '!R40&lt;0,"D",(IF('CT_Trends_Sig '!R40&gt;0,"I","")))</f>
        <v>D</v>
      </c>
      <c r="T42" s="1" t="str">
        <f>'CT_Trends_Sig '!A40</f>
        <v>TOC</v>
      </c>
    </row>
    <row r="43" spans="1:20" s="1" customFormat="1" ht="15" x14ac:dyDescent="0.25">
      <c r="A43" s="21" t="str">
        <f>'CT_Trends_Sig '!A41</f>
        <v>TOC_F</v>
      </c>
      <c r="B43" s="28" t="str">
        <f>IF('CT_Trends_Sig '!B41&lt;0,"D",(IF('CT_Trends_Sig '!B41&gt;0,"I","")))</f>
        <v>D</v>
      </c>
      <c r="C43" s="22" t="str">
        <f>IF('CT_Trends_Sig '!C41&lt;0,"D",(IF('CT_Trends_Sig '!C41&gt;0,"I","")))</f>
        <v>D</v>
      </c>
      <c r="D43" s="22" t="str">
        <f>IF('CT_Trends_Sig '!D41&lt;0,"D",(IF('CT_Trends_Sig '!D41&gt;0,"I","")))</f>
        <v>D</v>
      </c>
      <c r="E43" s="22" t="str">
        <f>IF('CT_Trends_Sig '!E41&lt;0,"D",(IF('CT_Trends_Sig '!E41&gt;0,"I","")))</f>
        <v>D</v>
      </c>
      <c r="F43" s="22" t="str">
        <f>IF('CT_Trends_Sig '!F41&lt;0,"D",(IF('CT_Trends_Sig '!F41&gt;0,"I","")))</f>
        <v>D</v>
      </c>
      <c r="G43" s="23" t="str">
        <f>IF('CT_Trends_Sig '!G41&lt;0,"D",(IF('CT_Trends_Sig '!G41&gt;0,"I","")))</f>
        <v>D</v>
      </c>
      <c r="H43" s="28" t="str">
        <f>IF('CT_Trends_Sig '!H41&lt;0,"D",(IF('CT_Trends_Sig '!H41&gt;0,"I","")))</f>
        <v>D</v>
      </c>
      <c r="I43" s="23" t="str">
        <f>IF('CT_Trends_Sig '!I41&lt;0,"D",(IF('CT_Trends_Sig '!I41&gt;0,"I","")))</f>
        <v/>
      </c>
      <c r="J43" s="28" t="str">
        <f>IF('CT_Trends_Sig '!J41&lt;0,"D",(IF('CT_Trends_Sig '!J41&gt;0,"I","")))</f>
        <v/>
      </c>
      <c r="K43" s="22" t="str">
        <f>IF('CT_Trends_Sig '!K41&lt;0,"D",(IF('CT_Trends_Sig '!K41&gt;0,"I","")))</f>
        <v/>
      </c>
      <c r="L43" s="23" t="str">
        <f>IF('CT_Trends_Sig '!L41&lt;0,"D",(IF('CT_Trends_Sig '!L41&gt;0,"I","")))</f>
        <v/>
      </c>
      <c r="M43" s="28" t="str">
        <f>IF('CT_Trends_Sig '!M41&lt;0,"D",(IF('CT_Trends_Sig '!M41&gt;0,"I","")))</f>
        <v/>
      </c>
      <c r="N43" s="23" t="str">
        <f>IF('CT_Trends_Sig '!N41&lt;0,"D",(IF('CT_Trends_Sig '!N41&gt;0,"I","")))</f>
        <v>D</v>
      </c>
      <c r="O43" s="28" t="str">
        <f>IF('CT_Trends_Sig '!O41&lt;0,"D",(IF('CT_Trends_Sig '!O41&gt;0,"I","")))</f>
        <v/>
      </c>
      <c r="P43" s="28" t="str">
        <f>IF('CT_Trends_Sig '!P41&lt;0,"D",(IF('CT_Trends_Sig '!P41&gt;0,"I","")))</f>
        <v/>
      </c>
      <c r="Q43" s="28" t="str">
        <f>IF('CT_Trends_Sig '!Q41&lt;0,"D",(IF('CT_Trends_Sig '!Q41&gt;0,"I","")))</f>
        <v>D</v>
      </c>
      <c r="R43" s="23" t="str">
        <f>IF('CT_Trends_Sig '!R41&lt;0,"D",(IF('CT_Trends_Sig '!R41&gt;0,"I","")))</f>
        <v>D</v>
      </c>
      <c r="T43" s="1" t="str">
        <f>'CT_Trends_Sig '!A41</f>
        <v>TOC_F</v>
      </c>
    </row>
    <row r="44" spans="1:20" s="1" customFormat="1" ht="15" x14ac:dyDescent="0.25">
      <c r="A44" s="21" t="str">
        <f>'CT_Trends_Sig '!A42</f>
        <v>TP</v>
      </c>
      <c r="B44" s="28" t="str">
        <f>IF('CT_Trends_Sig '!B42&lt;0,"D",(IF('CT_Trends_Sig '!B42&gt;0,"I","")))</f>
        <v>D</v>
      </c>
      <c r="C44" s="22" t="str">
        <f>IF('CT_Trends_Sig '!C42&lt;0,"D",(IF('CT_Trends_Sig '!C42&gt;0,"I","")))</f>
        <v>D</v>
      </c>
      <c r="D44" s="22" t="str">
        <f>IF('CT_Trends_Sig '!D42&lt;0,"D",(IF('CT_Trends_Sig '!D42&gt;0,"I","")))</f>
        <v>D</v>
      </c>
      <c r="E44" s="22" t="str">
        <f>IF('CT_Trends_Sig '!E42&lt;0,"D",(IF('CT_Trends_Sig '!E42&gt;0,"I","")))</f>
        <v>D</v>
      </c>
      <c r="F44" s="22" t="str">
        <f>IF('CT_Trends_Sig '!F42&lt;0,"D",(IF('CT_Trends_Sig '!F42&gt;0,"I","")))</f>
        <v>D</v>
      </c>
      <c r="G44" s="23" t="str">
        <f>IF('CT_Trends_Sig '!G42&lt;0,"D",(IF('CT_Trends_Sig '!G42&gt;0,"I","")))</f>
        <v>D</v>
      </c>
      <c r="H44" s="28" t="str">
        <f>IF('CT_Trends_Sig '!H42&lt;0,"D",(IF('CT_Trends_Sig '!H42&gt;0,"I","")))</f>
        <v>D</v>
      </c>
      <c r="I44" s="23" t="str">
        <f>IF('CT_Trends_Sig '!I42&lt;0,"D",(IF('CT_Trends_Sig '!I42&gt;0,"I","")))</f>
        <v/>
      </c>
      <c r="J44" s="28" t="str">
        <f>IF('CT_Trends_Sig '!J42&lt;0,"D",(IF('CT_Trends_Sig '!J42&gt;0,"I","")))</f>
        <v>I</v>
      </c>
      <c r="K44" s="22" t="str">
        <f>IF('CT_Trends_Sig '!K42&lt;0,"D",(IF('CT_Trends_Sig '!K42&gt;0,"I","")))</f>
        <v/>
      </c>
      <c r="L44" s="23" t="str">
        <f>IF('CT_Trends_Sig '!L42&lt;0,"D",(IF('CT_Trends_Sig '!L42&gt;0,"I","")))</f>
        <v>I</v>
      </c>
      <c r="M44" s="28" t="str">
        <f>IF('CT_Trends_Sig '!M42&lt;0,"D",(IF('CT_Trends_Sig '!M42&gt;0,"I","")))</f>
        <v/>
      </c>
      <c r="N44" s="23" t="str">
        <f>IF('CT_Trends_Sig '!N42&lt;0,"D",(IF('CT_Trends_Sig '!N42&gt;0,"I","")))</f>
        <v/>
      </c>
      <c r="O44" s="28" t="str">
        <f>IF('CT_Trends_Sig '!O42&lt;0,"D",(IF('CT_Trends_Sig '!O42&gt;0,"I","")))</f>
        <v/>
      </c>
      <c r="P44" s="28" t="str">
        <f>IF('CT_Trends_Sig '!P42&lt;0,"D",(IF('CT_Trends_Sig '!P42&gt;0,"I","")))</f>
        <v>I</v>
      </c>
      <c r="Q44" s="28" t="str">
        <f>IF('CT_Trends_Sig '!Q42&lt;0,"D",(IF('CT_Trends_Sig '!Q42&gt;0,"I","")))</f>
        <v/>
      </c>
      <c r="R44" s="23" t="str">
        <f>IF('CT_Trends_Sig '!R42&lt;0,"D",(IF('CT_Trends_Sig '!R42&gt;0,"I","")))</f>
        <v/>
      </c>
      <c r="T44" s="1" t="str">
        <f>'CT_Trends_Sig '!A42</f>
        <v>TP</v>
      </c>
    </row>
    <row r="45" spans="1:20" ht="15" outlineLevel="1" x14ac:dyDescent="0.25">
      <c r="A45" s="21" t="str">
        <f>'CT_Trends_Sig '!A43</f>
        <v>TS</v>
      </c>
      <c r="B45" s="28" t="str">
        <f>IF('CT_Trends_Sig '!B43&lt;0,"D",(IF('CT_Trends_Sig '!B43&gt;0,"I","")))</f>
        <v/>
      </c>
      <c r="C45" s="22" t="str">
        <f>IF('CT_Trends_Sig '!C43&lt;0,"D",(IF('CT_Trends_Sig '!C43&gt;0,"I","")))</f>
        <v/>
      </c>
      <c r="D45" s="22" t="str">
        <f>IF('CT_Trends_Sig '!D43&lt;0,"D",(IF('CT_Trends_Sig '!D43&gt;0,"I","")))</f>
        <v/>
      </c>
      <c r="E45" s="22" t="str">
        <f>IF('CT_Trends_Sig '!E43&lt;0,"D",(IF('CT_Trends_Sig '!E43&gt;0,"I","")))</f>
        <v/>
      </c>
      <c r="F45" s="22" t="str">
        <f>IF('CT_Trends_Sig '!F43&lt;0,"D",(IF('CT_Trends_Sig '!F43&gt;0,"I","")))</f>
        <v/>
      </c>
      <c r="G45" s="23" t="str">
        <f>IF('CT_Trends_Sig '!G43&lt;0,"D",(IF('CT_Trends_Sig '!G43&gt;0,"I","")))</f>
        <v/>
      </c>
      <c r="H45" s="28" t="str">
        <f>IF('CT_Trends_Sig '!H43&lt;0,"D",(IF('CT_Trends_Sig '!H43&gt;0,"I","")))</f>
        <v/>
      </c>
      <c r="I45" s="23" t="str">
        <f>IF('CT_Trends_Sig '!I43&lt;0,"D",(IF('CT_Trends_Sig '!I43&gt;0,"I","")))</f>
        <v/>
      </c>
      <c r="J45" s="28" t="str">
        <f>IF('CT_Trends_Sig '!J43&lt;0,"D",(IF('CT_Trends_Sig '!J43&gt;0,"I","")))</f>
        <v/>
      </c>
      <c r="K45" s="22" t="str">
        <f>IF('CT_Trends_Sig '!K43&lt;0,"D",(IF('CT_Trends_Sig '!K43&gt;0,"I","")))</f>
        <v/>
      </c>
      <c r="L45" s="23" t="str">
        <f>IF('CT_Trends_Sig '!L43&lt;0,"D",(IF('CT_Trends_Sig '!L43&gt;0,"I","")))</f>
        <v/>
      </c>
      <c r="M45" s="28" t="str">
        <f>IF('CT_Trends_Sig '!M43&lt;0,"D",(IF('CT_Trends_Sig '!M43&gt;0,"I","")))</f>
        <v/>
      </c>
      <c r="N45" s="23" t="str">
        <f>IF('CT_Trends_Sig '!N43&lt;0,"D",(IF('CT_Trends_Sig '!N43&gt;0,"I","")))</f>
        <v/>
      </c>
      <c r="O45" s="28" t="str">
        <f>IF('CT_Trends_Sig '!O43&lt;0,"D",(IF('CT_Trends_Sig '!O43&gt;0,"I","")))</f>
        <v/>
      </c>
      <c r="P45" s="28" t="str">
        <f>IF('CT_Trends_Sig '!P43&lt;0,"D",(IF('CT_Trends_Sig '!P43&gt;0,"I","")))</f>
        <v/>
      </c>
      <c r="Q45" s="28" t="str">
        <f>IF('CT_Trends_Sig '!Q43&lt;0,"D",(IF('CT_Trends_Sig '!Q43&gt;0,"I","")))</f>
        <v/>
      </c>
      <c r="R45" s="23" t="str">
        <f>IF('CT_Trends_Sig '!R43&lt;0,"D",(IF('CT_Trends_Sig '!R43&gt;0,"I","")))</f>
        <v/>
      </c>
      <c r="T45" s="2" t="str">
        <f>'CT_Trends_Sig '!A43</f>
        <v>TS</v>
      </c>
    </row>
    <row r="46" spans="1:20" ht="15" x14ac:dyDescent="0.25">
      <c r="A46" s="21" t="str">
        <f>'CT_Trends_Sig '!A44</f>
        <v>TSS</v>
      </c>
      <c r="B46" s="28" t="str">
        <f>IF('CT_Trends_Sig '!B44&lt;0,"D",(IF('CT_Trends_Sig '!B44&gt;0,"I","")))</f>
        <v/>
      </c>
      <c r="C46" s="22" t="str">
        <f>IF('CT_Trends_Sig '!C44&lt;0,"D",(IF('CT_Trends_Sig '!C44&gt;0,"I","")))</f>
        <v/>
      </c>
      <c r="D46" s="22" t="str">
        <f>IF('CT_Trends_Sig '!D44&lt;0,"D",(IF('CT_Trends_Sig '!D44&gt;0,"I","")))</f>
        <v/>
      </c>
      <c r="E46" s="22" t="str">
        <f>IF('CT_Trends_Sig '!E44&lt;0,"D",(IF('CT_Trends_Sig '!E44&gt;0,"I","")))</f>
        <v/>
      </c>
      <c r="F46" s="22" t="str">
        <f>IF('CT_Trends_Sig '!F44&lt;0,"D",(IF('CT_Trends_Sig '!F44&gt;0,"I","")))</f>
        <v/>
      </c>
      <c r="G46" s="23" t="str">
        <f>IF('CT_Trends_Sig '!G44&lt;0,"D",(IF('CT_Trends_Sig '!G44&gt;0,"I","")))</f>
        <v/>
      </c>
      <c r="H46" s="28" t="str">
        <f>IF('CT_Trends_Sig '!H44&lt;0,"D",(IF('CT_Trends_Sig '!H44&gt;0,"I","")))</f>
        <v>D</v>
      </c>
      <c r="I46" s="23" t="str">
        <f>IF('CT_Trends_Sig '!I44&lt;0,"D",(IF('CT_Trends_Sig '!I44&gt;0,"I","")))</f>
        <v/>
      </c>
      <c r="J46" s="28" t="str">
        <f>IF('CT_Trends_Sig '!J44&lt;0,"D",(IF('CT_Trends_Sig '!J44&gt;0,"I","")))</f>
        <v>I</v>
      </c>
      <c r="K46" s="22" t="str">
        <f>IF('CT_Trends_Sig '!K44&lt;0,"D",(IF('CT_Trends_Sig '!K44&gt;0,"I","")))</f>
        <v/>
      </c>
      <c r="L46" s="23" t="str">
        <f>IF('CT_Trends_Sig '!L44&lt;0,"D",(IF('CT_Trends_Sig '!L44&gt;0,"I","")))</f>
        <v>I</v>
      </c>
      <c r="M46" s="28" t="str">
        <f>IF('CT_Trends_Sig '!M44&lt;0,"D",(IF('CT_Trends_Sig '!M44&gt;0,"I","")))</f>
        <v/>
      </c>
      <c r="N46" s="23" t="str">
        <f>IF('CT_Trends_Sig '!N44&lt;0,"D",(IF('CT_Trends_Sig '!N44&gt;0,"I","")))</f>
        <v/>
      </c>
      <c r="O46" s="28" t="str">
        <f>IF('CT_Trends_Sig '!O44&lt;0,"D",(IF('CT_Trends_Sig '!O44&gt;0,"I","")))</f>
        <v/>
      </c>
      <c r="P46" s="28" t="str">
        <f>IF('CT_Trends_Sig '!P44&lt;0,"D",(IF('CT_Trends_Sig '!P44&gt;0,"I","")))</f>
        <v/>
      </c>
      <c r="Q46" s="28" t="str">
        <f>IF('CT_Trends_Sig '!Q44&lt;0,"D",(IF('CT_Trends_Sig '!Q44&gt;0,"I","")))</f>
        <v/>
      </c>
      <c r="R46" s="23" t="str">
        <f>IF('CT_Trends_Sig '!R44&lt;0,"D",(IF('CT_Trends_Sig '!R44&gt;0,"I","")))</f>
        <v>D</v>
      </c>
      <c r="T46" s="2" t="str">
        <f>'CT_Trends_Sig '!A44</f>
        <v>TSS</v>
      </c>
    </row>
    <row r="47" spans="1:20" ht="15" outlineLevel="1" x14ac:dyDescent="0.25">
      <c r="A47" s="21" t="str">
        <f>'CT_Trends_Sig '!A45</f>
        <v>VSS</v>
      </c>
      <c r="B47" s="28" t="str">
        <f>IF('CT_Trends_Sig '!B45&lt;0,"D",(IF('CT_Trends_Sig '!B45&gt;0,"I","")))</f>
        <v/>
      </c>
      <c r="C47" s="22" t="str">
        <f>IF('CT_Trends_Sig '!C45&lt;0,"D",(IF('CT_Trends_Sig '!C45&gt;0,"I","")))</f>
        <v/>
      </c>
      <c r="D47" s="22" t="str">
        <f>IF('CT_Trends_Sig '!D45&lt;0,"D",(IF('CT_Trends_Sig '!D45&gt;0,"I","")))</f>
        <v/>
      </c>
      <c r="E47" s="22" t="str">
        <f>IF('CT_Trends_Sig '!E45&lt;0,"D",(IF('CT_Trends_Sig '!E45&gt;0,"I","")))</f>
        <v/>
      </c>
      <c r="F47" s="22" t="str">
        <f>IF('CT_Trends_Sig '!F45&lt;0,"D",(IF('CT_Trends_Sig '!F45&gt;0,"I","")))</f>
        <v/>
      </c>
      <c r="G47" s="23" t="str">
        <f>IF('CT_Trends_Sig '!G45&lt;0,"D",(IF('CT_Trends_Sig '!G45&gt;0,"I","")))</f>
        <v/>
      </c>
      <c r="H47" s="28" t="str">
        <f>IF('CT_Trends_Sig '!H45&lt;0,"D",(IF('CT_Trends_Sig '!H45&gt;0,"I","")))</f>
        <v/>
      </c>
      <c r="I47" s="23" t="str">
        <f>IF('CT_Trends_Sig '!I45&lt;0,"D",(IF('CT_Trends_Sig '!I45&gt;0,"I","")))</f>
        <v/>
      </c>
      <c r="J47" s="28" t="str">
        <f>IF('CT_Trends_Sig '!J45&lt;0,"D",(IF('CT_Trends_Sig '!J45&gt;0,"I","")))</f>
        <v/>
      </c>
      <c r="K47" s="22" t="str">
        <f>IF('CT_Trends_Sig '!K45&lt;0,"D",(IF('CT_Trends_Sig '!K45&gt;0,"I","")))</f>
        <v/>
      </c>
      <c r="L47" s="23" t="str">
        <f>IF('CT_Trends_Sig '!L45&lt;0,"D",(IF('CT_Trends_Sig '!L45&gt;0,"I","")))</f>
        <v/>
      </c>
      <c r="M47" s="28" t="str">
        <f>IF('CT_Trends_Sig '!M45&lt;0,"D",(IF('CT_Trends_Sig '!M45&gt;0,"I","")))</f>
        <v/>
      </c>
      <c r="N47" s="23" t="str">
        <f>IF('CT_Trends_Sig '!N45&lt;0,"D",(IF('CT_Trends_Sig '!N45&gt;0,"I","")))</f>
        <v/>
      </c>
      <c r="O47" s="28" t="str">
        <f>IF('CT_Trends_Sig '!O45&lt;0,"D",(IF('CT_Trends_Sig '!O45&gt;0,"I","")))</f>
        <v/>
      </c>
      <c r="P47" s="28" t="str">
        <f>IF('CT_Trends_Sig '!P45&lt;0,"D",(IF('CT_Trends_Sig '!P45&gt;0,"I","")))</f>
        <v/>
      </c>
      <c r="Q47" s="28" t="str">
        <f>IF('CT_Trends_Sig '!Q45&lt;0,"D",(IF('CT_Trends_Sig '!Q45&gt;0,"I","")))</f>
        <v/>
      </c>
      <c r="R47" s="23" t="str">
        <f>IF('CT_Trends_Sig '!R45&lt;0,"D",(IF('CT_Trends_Sig '!R45&gt;0,"I","")))</f>
        <v/>
      </c>
      <c r="T47" s="2" t="str">
        <f>'CT_Trends_Sig '!A45</f>
        <v>VSS</v>
      </c>
    </row>
    <row r="48" spans="1:20" ht="15.75" outlineLevel="1" thickBot="1" x14ac:dyDescent="0.3">
      <c r="A48" s="6" t="str">
        <f>'CT_Trends_Sig '!A46</f>
        <v>ZN</v>
      </c>
      <c r="B48" s="43" t="str">
        <f>IF('CT_Trends_Sig '!B46&lt;0,"D",(IF('CT_Trends_Sig '!B46&gt;0,"I","")))</f>
        <v/>
      </c>
      <c r="C48" s="44" t="str">
        <f>IF('CT_Trends_Sig '!C46&lt;0,"D",(IF('CT_Trends_Sig '!C46&gt;0,"I","")))</f>
        <v/>
      </c>
      <c r="D48" s="44" t="str">
        <f>IF('CT_Trends_Sig '!D46&lt;0,"D",(IF('CT_Trends_Sig '!D46&gt;0,"I","")))</f>
        <v/>
      </c>
      <c r="E48" s="44" t="str">
        <f>IF('CT_Trends_Sig '!E46&lt;0,"D",(IF('CT_Trends_Sig '!E46&gt;0,"I","")))</f>
        <v/>
      </c>
      <c r="F48" s="44" t="str">
        <f>IF('CT_Trends_Sig '!F46&lt;0,"D",(IF('CT_Trends_Sig '!F46&gt;0,"I","")))</f>
        <v/>
      </c>
      <c r="G48" s="45" t="str">
        <f>IF('CT_Trends_Sig '!G46&lt;0,"D",(IF('CT_Trends_Sig '!G46&gt;0,"I","")))</f>
        <v/>
      </c>
      <c r="H48" s="43" t="str">
        <f>IF('CT_Trends_Sig '!H46&lt;0,"D",(IF('CT_Trends_Sig '!H46&gt;0,"I","")))</f>
        <v/>
      </c>
      <c r="I48" s="45" t="str">
        <f>IF('CT_Trends_Sig '!I46&lt;0,"D",(IF('CT_Trends_Sig '!I46&gt;0,"I","")))</f>
        <v>I</v>
      </c>
      <c r="J48" s="43" t="str">
        <f>IF('CT_Trends_Sig '!J46&lt;0,"D",(IF('CT_Trends_Sig '!J46&gt;0,"I","")))</f>
        <v/>
      </c>
      <c r="K48" s="44" t="str">
        <f>IF('CT_Trends_Sig '!K46&lt;0,"D",(IF('CT_Trends_Sig '!K46&gt;0,"I","")))</f>
        <v/>
      </c>
      <c r="L48" s="45" t="str">
        <f>IF('CT_Trends_Sig '!L46&lt;0,"D",(IF('CT_Trends_Sig '!L46&gt;0,"I","")))</f>
        <v/>
      </c>
      <c r="M48" s="43" t="str">
        <f>IF('CT_Trends_Sig '!M46&lt;0,"D",(IF('CT_Trends_Sig '!M46&gt;0,"I","")))</f>
        <v>D</v>
      </c>
      <c r="N48" s="45" t="str">
        <f>IF('CT_Trends_Sig '!N46&lt;0,"D",(IF('CT_Trends_Sig '!N46&gt;0,"I","")))</f>
        <v>D</v>
      </c>
      <c r="O48" s="43" t="str">
        <f>IF('CT_Trends_Sig '!O46&lt;0,"D",(IF('CT_Trends_Sig '!O46&gt;0,"I","")))</f>
        <v>D</v>
      </c>
      <c r="P48" s="43" t="str">
        <f>IF('CT_Trends_Sig '!P46&lt;0,"D",(IF('CT_Trends_Sig '!P46&gt;0,"I","")))</f>
        <v/>
      </c>
      <c r="Q48" s="43" t="str">
        <f>IF('CT_Trends_Sig '!Q46&lt;0,"D",(IF('CT_Trends_Sig '!Q46&gt;0,"I","")))</f>
        <v/>
      </c>
      <c r="R48" s="45" t="str">
        <f>IF('CT_Trends_Sig '!R46&lt;0,"D",(IF('CT_Trends_Sig '!R46&gt;0,"I","")))</f>
        <v/>
      </c>
      <c r="T48" s="2" t="str">
        <f>'CT_Trends_Sig '!A46</f>
        <v>ZN</v>
      </c>
    </row>
    <row r="49" spans="2:18" ht="65.25" thickBot="1" x14ac:dyDescent="0.25">
      <c r="B49" s="9" t="str">
        <f>'CT_Trends_Sig '!B9</f>
        <v>SOUTH_U</v>
      </c>
      <c r="C49" s="10" t="str">
        <f>'CT_Trends_Sig '!C9</f>
        <v>SOUTH_L</v>
      </c>
      <c r="D49" s="10" t="str">
        <f>'CT_Trends_Sig '!D9</f>
        <v>NORTH_U</v>
      </c>
      <c r="E49" s="10" t="str">
        <f>'CT_Trends_Sig '!E9</f>
        <v>NORTH_L</v>
      </c>
      <c r="F49" s="10" t="str">
        <f>'CT_Trends_Sig '!F9</f>
        <v>OUTLET12</v>
      </c>
      <c r="G49" s="11" t="str">
        <f>'CT_Trends_Sig '!G9</f>
        <v>OUTLET2</v>
      </c>
      <c r="H49" s="10" t="str">
        <f>'CT_Trends_Sig '!H9</f>
        <v>METRO</v>
      </c>
      <c r="I49" s="11" t="str">
        <f>'CT_Trends_Sig '!I9</f>
        <v>BYPASS</v>
      </c>
      <c r="J49" s="9" t="str">
        <f>'CT_Trends_Sig '!J9</f>
        <v>DORWIN</v>
      </c>
      <c r="K49" s="10" t="str">
        <f>'CT_Trends_Sig '!K9</f>
        <v>SPENCER</v>
      </c>
      <c r="L49" s="11" t="str">
        <f>'CT_Trends_Sig '!L9</f>
        <v>KIRKPAT</v>
      </c>
      <c r="M49" s="9" t="str">
        <f>'CT_Trends_Sig '!M9</f>
        <v>VELASKO</v>
      </c>
      <c r="N49" s="11" t="str">
        <f>'CT_Trends_Sig '!N9</f>
        <v>HIAWATHA</v>
      </c>
      <c r="O49" s="12" t="str">
        <f>'CT_Trends_Sig '!O9</f>
        <v>PARK</v>
      </c>
      <c r="P49" s="12" t="str">
        <f>'CT_Trends_Sig '!P9</f>
        <v>RT48</v>
      </c>
      <c r="Q49" s="16" t="str">
        <f>'CT_Trends_Sig '!Q9</f>
        <v>TRIB5A</v>
      </c>
      <c r="R49" s="17" t="str">
        <f>'CT_Trends_Sig '!R9</f>
        <v>EFLUME</v>
      </c>
    </row>
    <row r="51" spans="2:18" ht="75.75" customHeight="1" x14ac:dyDescent="0.2"/>
  </sheetData>
  <mergeCells count="4">
    <mergeCell ref="B10:G10"/>
    <mergeCell ref="H10:I10"/>
    <mergeCell ref="J10:L10"/>
    <mergeCell ref="M10:N10"/>
  </mergeCells>
  <phoneticPr fontId="0" type="noConversion"/>
  <printOptions horizontalCentered="1"/>
  <pageMargins left="0.25" right="0.25" top="0.75" bottom="0.75" header="0.5" footer="0.5"/>
  <pageSetup scale="89" orientation="portrait" r:id="rId1"/>
  <headerFooter alignWithMargins="0"/>
  <rowBreaks count="1" manualBreakCount="1">
    <brk id="44" max="17" man="1"/>
  </rowBreaks>
  <ignoredErrors>
    <ignoredError sqref="T4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"/>
  <sheetViews>
    <sheetView tabSelected="1" zoomScale="55" workbookViewId="0">
      <selection sqref="A1:S48"/>
    </sheetView>
  </sheetViews>
  <sheetFormatPr defaultColWidth="10" defaultRowHeight="15" x14ac:dyDescent="0.2"/>
  <cols>
    <col min="1" max="1" width="31.83203125" style="4" customWidth="1"/>
    <col min="2" max="2" width="17.5" style="5" customWidth="1"/>
    <col min="3" max="3" width="15.33203125" style="5" bestFit="1" customWidth="1"/>
    <col min="4" max="4" width="15.1640625" style="5" customWidth="1"/>
    <col min="5" max="5" width="15.33203125" style="5" bestFit="1" customWidth="1"/>
    <col min="6" max="6" width="17.5" style="5" bestFit="1" customWidth="1"/>
    <col min="7" max="7" width="15" style="5" bestFit="1" customWidth="1"/>
    <col min="8" max="8" width="18.33203125" style="5" bestFit="1" customWidth="1"/>
    <col min="9" max="9" width="13.83203125" style="5" bestFit="1" customWidth="1"/>
    <col min="10" max="10" width="13.5" style="5" bestFit="1" customWidth="1"/>
    <col min="11" max="11" width="15.33203125" style="5" bestFit="1" customWidth="1"/>
    <col min="12" max="12" width="14.1640625" style="5" bestFit="1" customWidth="1"/>
    <col min="13" max="13" width="15.83203125" style="5" bestFit="1" customWidth="1"/>
    <col min="14" max="14" width="18.33203125" style="5" bestFit="1" customWidth="1"/>
    <col min="15" max="15" width="11.33203125" style="5" bestFit="1" customWidth="1"/>
    <col min="16" max="16" width="10.1640625" style="5" bestFit="1" customWidth="1"/>
    <col min="17" max="17" width="11.83203125" style="5" bestFit="1" customWidth="1"/>
    <col min="18" max="18" width="13" style="5" bestFit="1" customWidth="1"/>
    <col min="19" max="19" width="15.33203125" style="5" bestFit="1" customWidth="1"/>
    <col min="20" max="20" width="6.6640625" style="5" customWidth="1"/>
    <col min="21" max="16384" width="10" style="5"/>
  </cols>
  <sheetData>
    <row r="1" spans="1:20" s="24" customFormat="1" ht="18" x14ac:dyDescent="0.25">
      <c r="A1" s="46" t="s">
        <v>54</v>
      </c>
      <c r="B1" s="47"/>
      <c r="C1" s="47"/>
      <c r="D1" s="48" t="s">
        <v>79</v>
      </c>
      <c r="E1" s="47"/>
      <c r="F1" s="47"/>
      <c r="G1" s="47"/>
      <c r="H1" s="47"/>
      <c r="I1" s="47"/>
      <c r="L1" s="52"/>
      <c r="M1" s="52"/>
      <c r="N1" s="52"/>
      <c r="O1" s="52"/>
      <c r="P1" s="52"/>
      <c r="Q1" s="52"/>
      <c r="R1" s="52"/>
    </row>
    <row r="2" spans="1:20" s="24" customFormat="1" ht="18" x14ac:dyDescent="0.25">
      <c r="A2" s="47"/>
      <c r="B2" s="47"/>
      <c r="C2" s="47"/>
      <c r="D2" s="47"/>
      <c r="E2" s="47"/>
      <c r="F2" s="47"/>
      <c r="G2" s="47"/>
      <c r="H2" s="47"/>
      <c r="I2" s="47"/>
      <c r="L2" s="52"/>
      <c r="M2" s="52"/>
      <c r="N2" s="52"/>
      <c r="O2" s="52"/>
      <c r="P2" s="52"/>
      <c r="Q2" s="52"/>
      <c r="R2" s="52"/>
    </row>
    <row r="3" spans="1:20" s="24" customFormat="1" ht="18" x14ac:dyDescent="0.25">
      <c r="A3" s="48" t="s">
        <v>55</v>
      </c>
      <c r="B3" s="47"/>
      <c r="C3" s="47"/>
      <c r="D3" s="47"/>
      <c r="E3" s="47"/>
      <c r="F3" s="47"/>
      <c r="G3" s="47"/>
      <c r="H3" s="47"/>
      <c r="I3" s="47"/>
      <c r="L3" s="52"/>
      <c r="M3" s="52"/>
      <c r="N3" s="52"/>
      <c r="O3" s="52"/>
      <c r="P3" s="52"/>
      <c r="Q3" s="52"/>
      <c r="R3" s="52"/>
    </row>
    <row r="4" spans="1:20" s="24" customFormat="1" ht="18" x14ac:dyDescent="0.25">
      <c r="A4" s="48" t="s">
        <v>56</v>
      </c>
      <c r="B4" s="47"/>
      <c r="C4" s="47"/>
      <c r="D4" s="47"/>
      <c r="E4" s="47"/>
      <c r="F4" s="47"/>
      <c r="G4" s="47"/>
      <c r="H4" s="47"/>
      <c r="I4" s="47"/>
      <c r="L4" s="52"/>
      <c r="M4" s="52"/>
      <c r="N4" s="52"/>
      <c r="O4" s="52"/>
      <c r="P4" s="52"/>
      <c r="Q4" s="52"/>
      <c r="R4" s="52"/>
    </row>
    <row r="5" spans="1:20" s="24" customFormat="1" ht="18" x14ac:dyDescent="0.25">
      <c r="A5" s="48"/>
      <c r="B5" s="47"/>
      <c r="C5" s="47"/>
      <c r="D5" s="47"/>
      <c r="E5" s="47"/>
      <c r="F5" s="47"/>
      <c r="G5" s="47"/>
      <c r="H5" s="47"/>
      <c r="I5" s="47"/>
      <c r="L5" s="52"/>
      <c r="M5" s="52"/>
      <c r="N5" s="52"/>
      <c r="O5" s="52"/>
      <c r="P5" s="52"/>
      <c r="Q5" s="52"/>
      <c r="R5" s="52"/>
    </row>
    <row r="6" spans="1:20" s="24" customFormat="1" ht="18" x14ac:dyDescent="0.25">
      <c r="A6" s="49"/>
      <c r="B6" s="50"/>
      <c r="C6" s="51"/>
      <c r="D6" s="51"/>
      <c r="E6" s="51"/>
      <c r="F6" s="51"/>
      <c r="G6" s="51"/>
      <c r="H6" s="51"/>
      <c r="I6" s="51"/>
      <c r="L6" s="53"/>
      <c r="M6" s="53"/>
      <c r="N6" s="52"/>
      <c r="O6" s="52"/>
      <c r="P6" s="52"/>
      <c r="Q6" s="53"/>
      <c r="R6" s="53"/>
    </row>
    <row r="7" spans="1:20" s="25" customFormat="1" ht="23.25" x14ac:dyDescent="0.35">
      <c r="A7" s="29" t="s">
        <v>78</v>
      </c>
      <c r="B7" s="30"/>
      <c r="C7" s="30"/>
      <c r="D7" s="30"/>
      <c r="E7" s="30"/>
      <c r="F7" s="30"/>
      <c r="G7" s="30"/>
      <c r="H7" s="30"/>
      <c r="I7" s="30"/>
      <c r="J7" s="30"/>
      <c r="K7" s="24"/>
      <c r="L7" s="53"/>
      <c r="M7" s="53"/>
      <c r="N7" s="54"/>
      <c r="O7" s="54"/>
      <c r="P7" s="54"/>
      <c r="Q7" s="53"/>
      <c r="R7" s="53"/>
      <c r="S7" s="24"/>
      <c r="T7" s="24"/>
    </row>
    <row r="8" spans="1:20" x14ac:dyDescent="0.2">
      <c r="A8" s="32" t="s">
        <v>57</v>
      </c>
      <c r="B8" s="32" t="s">
        <v>7</v>
      </c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57"/>
      <c r="T8" s="7"/>
    </row>
    <row r="9" spans="1:20" s="26" customFormat="1" ht="15.75" x14ac:dyDescent="0.25">
      <c r="A9" s="32" t="s">
        <v>53</v>
      </c>
      <c r="B9" s="32" t="s">
        <v>8</v>
      </c>
      <c r="C9" s="34" t="s">
        <v>9</v>
      </c>
      <c r="D9" s="34" t="s">
        <v>10</v>
      </c>
      <c r="E9" s="34" t="s">
        <v>11</v>
      </c>
      <c r="F9" s="34" t="s">
        <v>12</v>
      </c>
      <c r="G9" s="34" t="s">
        <v>13</v>
      </c>
      <c r="H9" s="34" t="s">
        <v>14</v>
      </c>
      <c r="I9" s="34" t="s">
        <v>15</v>
      </c>
      <c r="J9" s="34" t="s">
        <v>16</v>
      </c>
      <c r="K9" s="34" t="s">
        <v>17</v>
      </c>
      <c r="L9" s="34" t="s">
        <v>18</v>
      </c>
      <c r="M9" s="34" t="s">
        <v>19</v>
      </c>
      <c r="N9" s="34" t="s">
        <v>20</v>
      </c>
      <c r="O9" s="34" t="s">
        <v>21</v>
      </c>
      <c r="P9" s="34" t="s">
        <v>22</v>
      </c>
      <c r="Q9" s="34" t="s">
        <v>23</v>
      </c>
      <c r="R9" s="34" t="s">
        <v>24</v>
      </c>
      <c r="S9" s="55" t="s">
        <v>76</v>
      </c>
    </row>
    <row r="10" spans="1:20" x14ac:dyDescent="0.2">
      <c r="A10" s="32" t="s">
        <v>25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58"/>
    </row>
    <row r="11" spans="1:20" x14ac:dyDescent="0.2">
      <c r="A11" s="37" t="s">
        <v>26</v>
      </c>
      <c r="B11" s="38">
        <v>0</v>
      </c>
      <c r="C11" s="39"/>
      <c r="D11" s="39">
        <v>0</v>
      </c>
      <c r="E11" s="39">
        <v>0</v>
      </c>
      <c r="F11" s="39">
        <v>0</v>
      </c>
      <c r="G11" s="39"/>
      <c r="H11" s="39">
        <v>-8.2995956795328785E-2</v>
      </c>
      <c r="I11" s="39">
        <v>4.7486749840453646E-2</v>
      </c>
      <c r="J11" s="39">
        <v>0</v>
      </c>
      <c r="K11" s="39"/>
      <c r="L11" s="39">
        <v>0</v>
      </c>
      <c r="M11" s="39"/>
      <c r="N11" s="39"/>
      <c r="O11" s="39"/>
      <c r="P11" s="39">
        <v>0</v>
      </c>
      <c r="Q11" s="39"/>
      <c r="R11" s="39"/>
      <c r="S11" s="56"/>
    </row>
    <row r="12" spans="1:20" x14ac:dyDescent="0.2">
      <c r="A12" s="37" t="s">
        <v>27</v>
      </c>
      <c r="B12" s="38"/>
      <c r="C12" s="39"/>
      <c r="D12" s="39"/>
      <c r="E12" s="39"/>
      <c r="F12" s="39"/>
      <c r="G12" s="39"/>
      <c r="H12" s="39">
        <v>1.9892473118279609E-2</v>
      </c>
      <c r="I12" s="39"/>
      <c r="J12" s="39">
        <v>8.8771630325133813E-3</v>
      </c>
      <c r="K12" s="39"/>
      <c r="L12" s="39"/>
      <c r="M12" s="39"/>
      <c r="N12" s="39">
        <v>1.261366969785861E-2</v>
      </c>
      <c r="O12" s="39"/>
      <c r="P12" s="39"/>
      <c r="Q12" s="39"/>
      <c r="R12" s="39">
        <v>2.2641509433962263E-2</v>
      </c>
      <c r="S12" s="56"/>
    </row>
    <row r="13" spans="1:20" x14ac:dyDescent="0.2">
      <c r="A13" s="37" t="s">
        <v>28</v>
      </c>
      <c r="B13" s="38">
        <v>-8.5881997167410296E-2</v>
      </c>
      <c r="C13" s="39"/>
      <c r="D13" s="39">
        <v>-7.5272234608327215E-2</v>
      </c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56"/>
    </row>
    <row r="14" spans="1:20" x14ac:dyDescent="0.2">
      <c r="A14" s="37" t="s">
        <v>29</v>
      </c>
      <c r="B14" s="38"/>
      <c r="C14" s="39"/>
      <c r="D14" s="39"/>
      <c r="E14" s="39"/>
      <c r="F14" s="39"/>
      <c r="G14" s="39"/>
      <c r="H14" s="39">
        <v>3.6917098445595854E-2</v>
      </c>
      <c r="I14" s="39"/>
      <c r="J14" s="39"/>
      <c r="K14" s="39"/>
      <c r="L14" s="39"/>
      <c r="M14" s="39">
        <v>2.3281786941580757E-2</v>
      </c>
      <c r="N14" s="39">
        <v>1.4026402640264026E-2</v>
      </c>
      <c r="O14" s="39"/>
      <c r="P14" s="39">
        <v>-2.8549382716049381E-2</v>
      </c>
      <c r="Q14" s="39"/>
      <c r="R14" s="39"/>
      <c r="S14" s="56"/>
    </row>
    <row r="15" spans="1:20" x14ac:dyDescent="0.2">
      <c r="A15" s="37" t="s">
        <v>30</v>
      </c>
      <c r="B15" s="38"/>
      <c r="C15" s="39"/>
      <c r="D15" s="39"/>
      <c r="E15" s="39"/>
      <c r="F15" s="39"/>
      <c r="G15" s="39"/>
      <c r="H15" s="39">
        <v>2.4017812740178123E-2</v>
      </c>
      <c r="I15" s="39"/>
      <c r="J15" s="39"/>
      <c r="K15" s="39"/>
      <c r="L15" s="39"/>
      <c r="M15" s="39">
        <v>1.9924826448816785E-2</v>
      </c>
      <c r="N15" s="39">
        <v>1.4475969889982629E-2</v>
      </c>
      <c r="O15" s="39">
        <v>1.278081797235023E-2</v>
      </c>
      <c r="P15" s="39"/>
      <c r="Q15" s="39"/>
      <c r="R15" s="39"/>
      <c r="S15" s="56"/>
    </row>
    <row r="16" spans="1:20" x14ac:dyDescent="0.2">
      <c r="A16" s="37" t="s">
        <v>58</v>
      </c>
      <c r="B16" s="38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>
        <v>-3.2000000000000015E-2</v>
      </c>
      <c r="P16" s="39"/>
      <c r="Q16" s="39"/>
      <c r="R16" s="39"/>
      <c r="S16" s="56"/>
    </row>
    <row r="17" spans="1:19" x14ac:dyDescent="0.2">
      <c r="A17" s="37" t="s">
        <v>31</v>
      </c>
      <c r="B17" s="38"/>
      <c r="C17" s="39"/>
      <c r="D17" s="39"/>
      <c r="E17" s="39">
        <v>1.3333333333333332E-2</v>
      </c>
      <c r="F17" s="39"/>
      <c r="G17" s="39"/>
      <c r="H17" s="39"/>
      <c r="I17" s="39"/>
      <c r="J17" s="39">
        <v>-6.2621464046642185E-3</v>
      </c>
      <c r="K17" s="39">
        <v>-9.9127089806184069E-3</v>
      </c>
      <c r="L17" s="39"/>
      <c r="M17" s="39"/>
      <c r="N17" s="39"/>
      <c r="O17" s="39">
        <v>9.8630136986301697E-3</v>
      </c>
      <c r="P17" s="39"/>
      <c r="Q17" s="39">
        <v>7.1746031746031766E-2</v>
      </c>
      <c r="R17" s="39"/>
      <c r="S17" s="56"/>
    </row>
    <row r="18" spans="1:19" x14ac:dyDescent="0.2">
      <c r="A18" s="37" t="s">
        <v>32</v>
      </c>
      <c r="B18" s="38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>
        <v>-0.12040768870948737</v>
      </c>
      <c r="S18" s="56"/>
    </row>
    <row r="19" spans="1:19" x14ac:dyDescent="0.2">
      <c r="A19" s="37" t="s">
        <v>33</v>
      </c>
      <c r="B19" s="38"/>
      <c r="C19" s="39"/>
      <c r="D19" s="39"/>
      <c r="E19" s="39"/>
      <c r="F19" s="39"/>
      <c r="G19" s="39"/>
      <c r="H19" s="39"/>
      <c r="I19" s="39"/>
      <c r="J19" s="39">
        <v>0.10666529016085025</v>
      </c>
      <c r="K19" s="39"/>
      <c r="L19" s="39">
        <v>0.10625002430669839</v>
      </c>
      <c r="M19" s="39"/>
      <c r="N19" s="39"/>
      <c r="O19" s="39"/>
      <c r="P19" s="39">
        <v>2.5095501598476178E-2</v>
      </c>
      <c r="Q19" s="39"/>
      <c r="R19" s="39">
        <v>-4.5154013290192307E-2</v>
      </c>
      <c r="S19" s="56"/>
    </row>
    <row r="20" spans="1:19" x14ac:dyDescent="0.2">
      <c r="A20" s="37" t="s">
        <v>59</v>
      </c>
      <c r="B20" s="38"/>
      <c r="C20" s="39"/>
      <c r="D20" s="39"/>
      <c r="E20" s="39"/>
      <c r="F20" s="39"/>
      <c r="G20" s="39"/>
      <c r="H20" s="39">
        <v>1.1098779134295227E-2</v>
      </c>
      <c r="I20" s="39"/>
      <c r="J20" s="39"/>
      <c r="K20" s="39"/>
      <c r="L20" s="39"/>
      <c r="M20" s="39"/>
      <c r="N20" s="39">
        <v>1.1724897702234813E-2</v>
      </c>
      <c r="O20" s="39"/>
      <c r="P20" s="39"/>
      <c r="Q20" s="39"/>
      <c r="R20" s="39"/>
      <c r="S20" s="56"/>
    </row>
    <row r="21" spans="1:19" x14ac:dyDescent="0.2">
      <c r="A21" s="37" t="s">
        <v>34</v>
      </c>
      <c r="B21" s="38"/>
      <c r="C21" s="39"/>
      <c r="D21" s="39"/>
      <c r="E21" s="39"/>
      <c r="F21" s="39"/>
      <c r="G21" s="39"/>
      <c r="H21" s="39">
        <v>-1.778242677824271E-2</v>
      </c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56"/>
    </row>
    <row r="22" spans="1:19" x14ac:dyDescent="0.2">
      <c r="A22" s="37" t="s">
        <v>35</v>
      </c>
      <c r="B22" s="38">
        <v>-1.4461638312711633E-2</v>
      </c>
      <c r="C22" s="39"/>
      <c r="D22" s="39"/>
      <c r="E22" s="39"/>
      <c r="F22" s="39"/>
      <c r="G22" s="39"/>
      <c r="H22" s="39">
        <v>4.6606692831989927E-2</v>
      </c>
      <c r="I22" s="39"/>
      <c r="J22" s="39"/>
      <c r="K22" s="39"/>
      <c r="L22" s="39">
        <v>3.4354453843961741E-2</v>
      </c>
      <c r="M22" s="39"/>
      <c r="N22" s="39"/>
      <c r="O22" s="39"/>
      <c r="P22" s="39">
        <v>2.8182392577280169E-2</v>
      </c>
      <c r="Q22" s="39"/>
      <c r="R22" s="39"/>
      <c r="S22" s="56"/>
    </row>
    <row r="23" spans="1:19" x14ac:dyDescent="0.2">
      <c r="A23" s="37" t="s">
        <v>36</v>
      </c>
      <c r="B23" s="38"/>
      <c r="C23" s="39"/>
      <c r="D23" s="39"/>
      <c r="E23" s="39"/>
      <c r="F23" s="39"/>
      <c r="G23" s="39"/>
      <c r="H23" s="39">
        <v>3.0732860520094562E-2</v>
      </c>
      <c r="I23" s="39"/>
      <c r="J23" s="39"/>
      <c r="K23" s="39"/>
      <c r="L23" s="39"/>
      <c r="M23" s="39">
        <v>2.7692307692307693E-2</v>
      </c>
      <c r="N23" s="39">
        <v>2.1956087824351298E-2</v>
      </c>
      <c r="O23" s="39"/>
      <c r="P23" s="39">
        <v>-1.9891500904159132E-2</v>
      </c>
      <c r="Q23" s="39"/>
      <c r="R23" s="39"/>
      <c r="S23" s="56"/>
    </row>
    <row r="24" spans="1:19" x14ac:dyDescent="0.2">
      <c r="A24" s="37" t="s">
        <v>37</v>
      </c>
      <c r="B24" s="38">
        <v>-5.7766357613360131E-2</v>
      </c>
      <c r="C24" s="39">
        <v>-7.9898946812778426E-2</v>
      </c>
      <c r="D24" s="39"/>
      <c r="E24" s="39">
        <v>-7.6556092019587685E-2</v>
      </c>
      <c r="F24" s="39">
        <v>-5.700914905899801E-2</v>
      </c>
      <c r="G24" s="39">
        <v>-7.4590348769342785E-2</v>
      </c>
      <c r="H24" s="39"/>
      <c r="I24" s="39"/>
      <c r="J24" s="39">
        <v>-5.7156319193218175E-2</v>
      </c>
      <c r="K24" s="39"/>
      <c r="L24" s="39"/>
      <c r="M24" s="39">
        <v>-0.11882636434198235</v>
      </c>
      <c r="N24" s="39"/>
      <c r="O24" s="39"/>
      <c r="P24" s="39">
        <v>-3.2045904438425477E-2</v>
      </c>
      <c r="Q24" s="39"/>
      <c r="R24" s="39"/>
      <c r="S24" s="56">
        <v>-0.19605323123383034</v>
      </c>
    </row>
    <row r="25" spans="1:19" x14ac:dyDescent="0.2">
      <c r="A25" s="37" t="s">
        <v>60</v>
      </c>
      <c r="B25" s="38"/>
      <c r="C25" s="39"/>
      <c r="D25" s="39"/>
      <c r="E25" s="39">
        <v>0</v>
      </c>
      <c r="F25" s="39"/>
      <c r="G25" s="39"/>
      <c r="H25" s="39">
        <v>0</v>
      </c>
      <c r="I25" s="39">
        <v>0</v>
      </c>
      <c r="J25" s="39"/>
      <c r="K25" s="39"/>
      <c r="L25" s="39"/>
      <c r="M25" s="39">
        <v>0</v>
      </c>
      <c r="N25" s="39">
        <v>0</v>
      </c>
      <c r="O25" s="39"/>
      <c r="P25" s="39">
        <v>0</v>
      </c>
      <c r="Q25" s="39"/>
      <c r="R25" s="39"/>
      <c r="S25" s="56"/>
    </row>
    <row r="26" spans="1:19" x14ac:dyDescent="0.2">
      <c r="A26" s="37" t="s">
        <v>38</v>
      </c>
      <c r="B26" s="38"/>
      <c r="C26" s="39"/>
      <c r="D26" s="39">
        <v>-3.8460428417024461E-2</v>
      </c>
      <c r="E26" s="39">
        <v>-5.4998119062936723E-2</v>
      </c>
      <c r="F26" s="39">
        <v>-3.8561914098899419E-2</v>
      </c>
      <c r="G26" s="39"/>
      <c r="H26" s="39">
        <v>-0.11600183825293608</v>
      </c>
      <c r="I26" s="39"/>
      <c r="J26" s="39">
        <v>5.2583322759244933E-2</v>
      </c>
      <c r="K26" s="39"/>
      <c r="L26" s="39">
        <v>6.6227095601130159E-3</v>
      </c>
      <c r="M26" s="39"/>
      <c r="N26" s="39"/>
      <c r="O26" s="39"/>
      <c r="P26" s="39"/>
      <c r="Q26" s="39"/>
      <c r="R26" s="39">
        <v>7.15622339747084E-2</v>
      </c>
      <c r="S26" s="56"/>
    </row>
    <row r="27" spans="1:19" x14ac:dyDescent="0.2">
      <c r="A27" s="37" t="s">
        <v>39</v>
      </c>
      <c r="B27" s="38">
        <v>2.6845938265151137E-2</v>
      </c>
      <c r="C27" s="39">
        <v>4.8058012724787158E-2</v>
      </c>
      <c r="D27" s="39"/>
      <c r="E27" s="39">
        <v>3.0477551000581471E-2</v>
      </c>
      <c r="F27" s="39">
        <v>2.1414867482806299E-2</v>
      </c>
      <c r="G27" s="39"/>
      <c r="H27" s="39">
        <v>1.3035461504900647E-2</v>
      </c>
      <c r="I27" s="39">
        <v>-8.9406360956447051E-2</v>
      </c>
      <c r="J27" s="39"/>
      <c r="K27" s="39"/>
      <c r="L27" s="39"/>
      <c r="M27" s="39">
        <v>-2.0837389501259462E-2</v>
      </c>
      <c r="N27" s="39">
        <v>-2.1556454359900945E-2</v>
      </c>
      <c r="O27" s="39">
        <v>-4.4130081450708181E-2</v>
      </c>
      <c r="P27" s="39">
        <v>-2.4048591241659145E-2</v>
      </c>
      <c r="Q27" s="39"/>
      <c r="R27" s="39"/>
      <c r="S27" s="56"/>
    </row>
    <row r="28" spans="1:19" x14ac:dyDescent="0.2">
      <c r="A28" s="37" t="s">
        <v>40</v>
      </c>
      <c r="B28" s="38"/>
      <c r="C28" s="39">
        <v>1.1896385433942225E-2</v>
      </c>
      <c r="D28" s="39"/>
      <c r="E28" s="39"/>
      <c r="F28" s="39"/>
      <c r="G28" s="39"/>
      <c r="H28" s="39"/>
      <c r="I28" s="39"/>
      <c r="J28" s="39">
        <v>7.3548200502577155E-2</v>
      </c>
      <c r="K28" s="39"/>
      <c r="L28" s="39">
        <v>9.0588824793513822E-2</v>
      </c>
      <c r="M28" s="39">
        <v>4.5937153274336895E-2</v>
      </c>
      <c r="N28" s="39"/>
      <c r="O28" s="39"/>
      <c r="P28" s="39">
        <v>8.1184283934774504E-2</v>
      </c>
      <c r="Q28" s="39"/>
      <c r="R28" s="39">
        <v>-5.5321617135760781E-2</v>
      </c>
      <c r="S28" s="56"/>
    </row>
    <row r="29" spans="1:19" x14ac:dyDescent="0.2">
      <c r="A29" s="37" t="s">
        <v>61</v>
      </c>
      <c r="B29" s="38"/>
      <c r="C29" s="39"/>
      <c r="D29" s="39"/>
      <c r="E29" s="39"/>
      <c r="F29" s="39"/>
      <c r="G29" s="39"/>
      <c r="H29" s="39"/>
      <c r="I29" s="39"/>
      <c r="J29" s="39"/>
      <c r="K29" s="39"/>
      <c r="L29" s="39">
        <v>0</v>
      </c>
      <c r="M29" s="39"/>
      <c r="N29" s="39">
        <v>0</v>
      </c>
      <c r="O29" s="39">
        <v>-4.1666666666666664E-2</v>
      </c>
      <c r="P29" s="39"/>
      <c r="Q29" s="39"/>
      <c r="R29" s="39"/>
      <c r="S29" s="56"/>
    </row>
    <row r="30" spans="1:19" x14ac:dyDescent="0.2">
      <c r="A30" s="37" t="s">
        <v>41</v>
      </c>
      <c r="B30" s="38">
        <v>-1.3853637901861163E-3</v>
      </c>
      <c r="C30" s="39"/>
      <c r="D30" s="39"/>
      <c r="E30" s="39"/>
      <c r="F30" s="39"/>
      <c r="G30" s="39">
        <v>2.4650127226462861E-3</v>
      </c>
      <c r="H30" s="39"/>
      <c r="I30" s="39"/>
      <c r="J30" s="39"/>
      <c r="K30" s="39">
        <v>1.7538265306122358E-3</v>
      </c>
      <c r="L30" s="39"/>
      <c r="M30" s="39"/>
      <c r="N30" s="39"/>
      <c r="O30" s="39"/>
      <c r="P30" s="39"/>
      <c r="Q30" s="39"/>
      <c r="R30" s="39"/>
      <c r="S30" s="56"/>
    </row>
    <row r="31" spans="1:19" x14ac:dyDescent="0.2">
      <c r="A31" s="37" t="s">
        <v>62</v>
      </c>
      <c r="B31" s="38">
        <v>-8.3310855069682166E-2</v>
      </c>
      <c r="C31" s="39"/>
      <c r="D31" s="39">
        <v>-5.8125885840078606E-2</v>
      </c>
      <c r="E31" s="39"/>
      <c r="F31" s="39">
        <v>-7.976493058339007E-2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56"/>
    </row>
    <row r="32" spans="1:19" x14ac:dyDescent="0.2">
      <c r="A32" s="37" t="s">
        <v>42</v>
      </c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56"/>
    </row>
    <row r="33" spans="1:19" x14ac:dyDescent="0.2">
      <c r="A33" s="37" t="s">
        <v>43</v>
      </c>
      <c r="B33" s="38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56"/>
    </row>
    <row r="34" spans="1:19" x14ac:dyDescent="0.2">
      <c r="A34" s="37" t="s">
        <v>44</v>
      </c>
      <c r="B34" s="38"/>
      <c r="C34" s="39"/>
      <c r="D34" s="39"/>
      <c r="E34" s="39"/>
      <c r="F34" s="39"/>
      <c r="G34" s="39">
        <v>-2.2712680577849118E-2</v>
      </c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>
        <v>-8.9896154925624472E-2</v>
      </c>
      <c r="S34" s="56"/>
    </row>
    <row r="35" spans="1:19" x14ac:dyDescent="0.2">
      <c r="A35" s="37" t="s">
        <v>45</v>
      </c>
      <c r="B35" s="38">
        <v>-0.1599827287538248</v>
      </c>
      <c r="C35" s="39">
        <v>-0.35043313814799115</v>
      </c>
      <c r="D35" s="39">
        <v>-0.1673168223443956</v>
      </c>
      <c r="E35" s="39">
        <v>-0.33333333333333293</v>
      </c>
      <c r="F35" s="39">
        <v>-0.2286203187828646</v>
      </c>
      <c r="G35" s="39">
        <v>-0.23851238125678886</v>
      </c>
      <c r="H35" s="39">
        <v>-0.18350341907227374</v>
      </c>
      <c r="I35" s="39"/>
      <c r="J35" s="39">
        <v>3.2123846765383712E-2</v>
      </c>
      <c r="K35" s="39"/>
      <c r="L35" s="39">
        <v>8.1558571148077741E-2</v>
      </c>
      <c r="M35" s="39">
        <v>-5.1387877811513549E-2</v>
      </c>
      <c r="N35" s="39"/>
      <c r="O35" s="39"/>
      <c r="P35" s="39"/>
      <c r="Q35" s="39"/>
      <c r="R35" s="39"/>
      <c r="S35" s="56">
        <v>0.18321595661992385</v>
      </c>
    </row>
    <row r="36" spans="1:19" x14ac:dyDescent="0.2">
      <c r="A36" s="37" t="s">
        <v>63</v>
      </c>
      <c r="B36" s="38"/>
      <c r="C36" s="39"/>
      <c r="D36" s="39"/>
      <c r="E36" s="39"/>
      <c r="F36" s="39"/>
      <c r="G36" s="39"/>
      <c r="H36" s="39">
        <v>1.9466025612123738E-2</v>
      </c>
      <c r="I36" s="39"/>
      <c r="J36" s="39"/>
      <c r="K36" s="39"/>
      <c r="L36" s="39"/>
      <c r="M36" s="39"/>
      <c r="N36" s="39">
        <v>8.8307581452300443E-3</v>
      </c>
      <c r="O36" s="39"/>
      <c r="P36" s="39"/>
      <c r="Q36" s="39"/>
      <c r="R36" s="39"/>
      <c r="S36" s="56">
        <v>-0.10202838579525897</v>
      </c>
    </row>
    <row r="37" spans="1:19" x14ac:dyDescent="0.2">
      <c r="A37" s="37" t="s">
        <v>46</v>
      </c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>
        <v>-1.4543402027189305E-2</v>
      </c>
      <c r="N37" s="39"/>
      <c r="O37" s="39"/>
      <c r="P37" s="39"/>
      <c r="Q37" s="39">
        <v>-3.0003166561114632E-2</v>
      </c>
      <c r="R37" s="39"/>
      <c r="S37" s="56"/>
    </row>
    <row r="38" spans="1:19" x14ac:dyDescent="0.2">
      <c r="A38" s="37" t="s">
        <v>47</v>
      </c>
      <c r="B38" s="38">
        <v>-1.8817204301075263E-2</v>
      </c>
      <c r="C38" s="39">
        <v>-2.3115283074215297E-2</v>
      </c>
      <c r="D38" s="39">
        <v>-1.7238148772718734E-2</v>
      </c>
      <c r="E38" s="39">
        <v>-2.2601707684580613E-2</v>
      </c>
      <c r="F38" s="39">
        <v>-2.1546635182998833E-2</v>
      </c>
      <c r="G38" s="39">
        <v>-2.1999212908303856E-2</v>
      </c>
      <c r="H38" s="39">
        <v>-3.2089552238805968E-2</v>
      </c>
      <c r="I38" s="39"/>
      <c r="J38" s="39">
        <v>-1.1850220264317181E-2</v>
      </c>
      <c r="K38" s="39"/>
      <c r="L38" s="39">
        <v>-1.1864891942178343E-2</v>
      </c>
      <c r="M38" s="39">
        <v>-1.1715797430083144E-2</v>
      </c>
      <c r="N38" s="39">
        <v>-1.1035732974508473E-2</v>
      </c>
      <c r="O38" s="39"/>
      <c r="P38" s="39">
        <v>-1.125E-2</v>
      </c>
      <c r="Q38" s="39">
        <v>-1.0264967637540472E-2</v>
      </c>
      <c r="R38" s="39"/>
      <c r="S38" s="56"/>
    </row>
    <row r="39" spans="1:19" x14ac:dyDescent="0.2">
      <c r="A39" s="37" t="s">
        <v>48</v>
      </c>
      <c r="B39" s="38">
        <v>-2.0211736219390541E-2</v>
      </c>
      <c r="C39" s="39">
        <v>-3.0214318415126784E-2</v>
      </c>
      <c r="D39" s="39">
        <v>-2.6993864936956435E-2</v>
      </c>
      <c r="E39" s="39"/>
      <c r="F39" s="39"/>
      <c r="G39" s="39"/>
      <c r="H39" s="39"/>
      <c r="I39" s="39"/>
      <c r="J39" s="39">
        <v>6.2289489691584432E-2</v>
      </c>
      <c r="K39" s="39"/>
      <c r="L39" s="39">
        <v>7.1457416844142863E-2</v>
      </c>
      <c r="M39" s="39">
        <v>1.9487951434521644E-2</v>
      </c>
      <c r="N39" s="39"/>
      <c r="O39" s="39"/>
      <c r="P39" s="39">
        <v>2.6033268898799866E-2</v>
      </c>
      <c r="Q39" s="39"/>
      <c r="R39" s="39"/>
      <c r="S39" s="56"/>
    </row>
    <row r="40" spans="1:19" x14ac:dyDescent="0.2">
      <c r="A40" s="37" t="s">
        <v>49</v>
      </c>
      <c r="B40" s="38">
        <v>-1.9510193894342276E-2</v>
      </c>
      <c r="C40" s="39">
        <v>-2.6103169701770623E-2</v>
      </c>
      <c r="D40" s="39">
        <v>-2.8375095396858008E-2</v>
      </c>
      <c r="E40" s="39">
        <v>-2.2786894263784441E-2</v>
      </c>
      <c r="F40" s="39">
        <v>-1.7432431930970216E-2</v>
      </c>
      <c r="G40" s="39">
        <v>-2.1157809648456039E-2</v>
      </c>
      <c r="H40" s="39">
        <v>-4.2973329689136586E-2</v>
      </c>
      <c r="I40" s="39"/>
      <c r="J40" s="39"/>
      <c r="K40" s="39"/>
      <c r="L40" s="39"/>
      <c r="M40" s="39"/>
      <c r="N40" s="39">
        <v>-3.5722765335618911E-2</v>
      </c>
      <c r="O40" s="39">
        <v>-1.9548952072347747E-2</v>
      </c>
      <c r="P40" s="39"/>
      <c r="Q40" s="39">
        <v>-5.3025822387392285E-2</v>
      </c>
      <c r="R40" s="39">
        <v>-6.5871920918528781E-2</v>
      </c>
      <c r="S40" s="56"/>
    </row>
    <row r="41" spans="1:19" x14ac:dyDescent="0.2">
      <c r="A41" s="37" t="s">
        <v>50</v>
      </c>
      <c r="B41" s="38">
        <v>-3.5968124990025108E-2</v>
      </c>
      <c r="C41" s="39">
        <v>-3.2206486481686114E-2</v>
      </c>
      <c r="D41" s="39">
        <v>-4.6054197037850741E-2</v>
      </c>
      <c r="E41" s="39">
        <v>-4.1305320888158192E-2</v>
      </c>
      <c r="F41" s="39">
        <v>-1.3082586427448417E-2</v>
      </c>
      <c r="G41" s="39">
        <v>-1.6845230018408097E-2</v>
      </c>
      <c r="H41" s="39">
        <v>-3.7812247721992431E-2</v>
      </c>
      <c r="I41" s="39"/>
      <c r="J41" s="39"/>
      <c r="K41" s="39"/>
      <c r="L41" s="39"/>
      <c r="M41" s="39"/>
      <c r="N41" s="39">
        <v>-2.4387100304736564E-2</v>
      </c>
      <c r="O41" s="39"/>
      <c r="P41" s="39"/>
      <c r="Q41" s="39">
        <v>-4.2687467583272132E-2</v>
      </c>
      <c r="R41" s="39">
        <v>-5.7468222200876218E-2</v>
      </c>
      <c r="S41" s="56"/>
    </row>
    <row r="42" spans="1:19" x14ac:dyDescent="0.2">
      <c r="A42" s="37" t="s">
        <v>51</v>
      </c>
      <c r="B42" s="38">
        <v>-0.12108949890318532</v>
      </c>
      <c r="C42" s="39">
        <v>-0.17233091622091368</v>
      </c>
      <c r="D42" s="39">
        <v>-0.12970131350142899</v>
      </c>
      <c r="E42" s="39">
        <v>-0.17259378406786707</v>
      </c>
      <c r="F42" s="39">
        <v>-0.10565552766187358</v>
      </c>
      <c r="G42" s="39">
        <v>-0.11368897343149553</v>
      </c>
      <c r="H42" s="39">
        <v>-0.12030527907196586</v>
      </c>
      <c r="I42" s="39"/>
      <c r="J42" s="39">
        <v>8.8073450165894185E-2</v>
      </c>
      <c r="K42" s="39"/>
      <c r="L42" s="39">
        <v>7.4357834926867206E-2</v>
      </c>
      <c r="M42" s="39"/>
      <c r="N42" s="39"/>
      <c r="O42" s="39"/>
      <c r="P42" s="39">
        <v>2.9816086398614328E-2</v>
      </c>
      <c r="Q42" s="39"/>
      <c r="R42" s="39"/>
      <c r="S42" s="56"/>
    </row>
    <row r="43" spans="1:19" x14ac:dyDescent="0.2">
      <c r="A43" s="37" t="s">
        <v>64</v>
      </c>
      <c r="B43" s="38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56"/>
    </row>
    <row r="44" spans="1:19" x14ac:dyDescent="0.2">
      <c r="A44" s="37" t="s">
        <v>52</v>
      </c>
      <c r="B44" s="38"/>
      <c r="C44" s="39"/>
      <c r="D44" s="39">
        <v>0</v>
      </c>
      <c r="E44" s="39"/>
      <c r="F44" s="39">
        <v>0</v>
      </c>
      <c r="G44" s="39">
        <v>0</v>
      </c>
      <c r="H44" s="39">
        <v>-1.5684823744479659E-2</v>
      </c>
      <c r="I44" s="39"/>
      <c r="J44" s="39">
        <v>0.11873229740121816</v>
      </c>
      <c r="K44" s="39"/>
      <c r="L44" s="39">
        <v>8.5431352598408061E-2</v>
      </c>
      <c r="M44" s="39"/>
      <c r="N44" s="39"/>
      <c r="O44" s="39"/>
      <c r="P44" s="39"/>
      <c r="Q44" s="39"/>
      <c r="R44" s="39">
        <v>-7.2080299772026124E-2</v>
      </c>
      <c r="S44" s="56"/>
    </row>
    <row r="45" spans="1:19" x14ac:dyDescent="0.2">
      <c r="A45" s="37" t="s">
        <v>65</v>
      </c>
      <c r="B45" s="38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56"/>
    </row>
    <row r="46" spans="1:19" x14ac:dyDescent="0.2">
      <c r="A46" s="40" t="s">
        <v>66</v>
      </c>
      <c r="B46" s="41"/>
      <c r="C46" s="42"/>
      <c r="D46" s="42"/>
      <c r="E46" s="42"/>
      <c r="F46" s="42"/>
      <c r="G46" s="42"/>
      <c r="H46" s="42"/>
      <c r="I46" s="42">
        <v>1.8671607753705806E-2</v>
      </c>
      <c r="J46" s="42"/>
      <c r="K46" s="42"/>
      <c r="L46" s="42"/>
      <c r="M46" s="42">
        <v>-7.9365079365080263E-3</v>
      </c>
      <c r="N46" s="42">
        <v>-4.0515653775322236E-2</v>
      </c>
      <c r="O46" s="42">
        <v>-6.25E-2</v>
      </c>
      <c r="P46" s="42"/>
      <c r="Q46" s="42"/>
      <c r="R46" s="42"/>
      <c r="S46" s="59"/>
    </row>
    <row r="47" spans="1:19" x14ac:dyDescent="0.2">
      <c r="B47" s="32" t="s">
        <v>8</v>
      </c>
      <c r="C47" s="34" t="s">
        <v>9</v>
      </c>
      <c r="D47" s="34" t="s">
        <v>10</v>
      </c>
      <c r="E47" s="34" t="s">
        <v>11</v>
      </c>
      <c r="F47" s="34" t="s">
        <v>12</v>
      </c>
      <c r="G47" s="34" t="s">
        <v>13</v>
      </c>
      <c r="H47" s="34" t="s">
        <v>14</v>
      </c>
      <c r="I47" s="34" t="s">
        <v>15</v>
      </c>
      <c r="J47" s="34" t="s">
        <v>16</v>
      </c>
      <c r="K47" s="34" t="s">
        <v>17</v>
      </c>
      <c r="L47" s="34" t="s">
        <v>18</v>
      </c>
      <c r="M47" s="34" t="s">
        <v>19</v>
      </c>
      <c r="N47" s="34" t="s">
        <v>20</v>
      </c>
      <c r="O47" s="34" t="s">
        <v>21</v>
      </c>
      <c r="P47" s="34" t="s">
        <v>22</v>
      </c>
      <c r="Q47" s="34" t="s">
        <v>23</v>
      </c>
      <c r="R47" s="34" t="s">
        <v>24</v>
      </c>
      <c r="S47" s="55" t="s">
        <v>76</v>
      </c>
    </row>
  </sheetData>
  <phoneticPr fontId="0" type="noConversion"/>
  <conditionalFormatting sqref="T8 B47:S47 B8:S41">
    <cfRule type="cellIs" dxfId="0" priority="1" stopIfTrue="1" operator="between">
      <formula>-99999</formula>
      <formula>999999</formula>
    </cfRule>
  </conditionalFormatting>
  <printOptions gridLines="1"/>
  <pageMargins left="0.75" right="0.75" top="1" bottom="1" header="0.5" footer="0.5"/>
  <pageSetup scale="5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</vt:lpstr>
      <vt:lpstr>CT_Trends_Sig </vt:lpstr>
      <vt:lpstr>TABLE!Print_Area</vt:lpstr>
    </vt:vector>
  </TitlesOfParts>
  <Manager>Janaki Suryadevara</Manager>
  <Company>Onondaga County Department of Water Environment Protection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Ten Year Trends in Concentration (2004-2013) - Summary</dc:title>
  <dc:subject>Trends in Concentration</dc:subject>
  <dc:creator>Antonio D. Deskins</dc:creator>
  <cp:lastModifiedBy>SueOD</cp:lastModifiedBy>
  <cp:lastPrinted>2014-05-28T18:49:36Z</cp:lastPrinted>
  <dcterms:created xsi:type="dcterms:W3CDTF">2005-04-06T15:41:12Z</dcterms:created>
  <dcterms:modified xsi:type="dcterms:W3CDTF">2014-05-28T18:49:54Z</dcterms:modified>
  <cp:category>2013 AMP Annual Report</cp:category>
</cp:coreProperties>
</file>